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H:\Opérations\SEMA – ZAC Mandela Gare\08 - Travaux et concessionnaires\03. Démolitions\Démolition PIR Est et cinema\Marché\DCE DIFFUSION\Pièces techniques\"/>
    </mc:Choice>
  </mc:AlternateContent>
  <xr:revisionPtr revIDLastSave="0" documentId="13_ncr:1_{02A76716-46AB-4124-A743-3150DA402603}" xr6:coauthVersionLast="47" xr6:coauthVersionMax="47" xr10:uidLastSave="{00000000-0000-0000-0000-000000000000}"/>
  <bookViews>
    <workbookView xWindow="28680" yWindow="-120" windowWidth="29040" windowHeight="15720" firstSheet="1" activeTab="2" xr2:uid="{00000000-000D-0000-FFFF-FFFF00000000}"/>
  </bookViews>
  <sheets>
    <sheet name="Notice et chapitrage CCTP" sheetId="13" state="hidden" r:id="rId1"/>
    <sheet name="SYNTHESE" sheetId="18" r:id="rId2"/>
    <sheet name="TF DPGF PIR EST" sheetId="12" r:id="rId3"/>
    <sheet name="TO DPGF CINEMA" sheetId="26" r:id="rId4"/>
    <sheet name="BPU" sheetId="30" r:id="rId5"/>
    <sheet name="DQE TF PIR EST" sheetId="25" r:id="rId6"/>
    <sheet name="DQE TO CINEMA" sheetId="29" r:id="rId7"/>
    <sheet name="Base de recherche" sheetId="15" state="hidden" r:id="rId8"/>
  </sheets>
  <externalReferences>
    <externalReference r:id="rId9"/>
    <externalReference r:id="rId10"/>
    <externalReference r:id="rId11"/>
    <externalReference r:id="rId12"/>
    <externalReference r:id="rId13"/>
  </externalReferences>
  <definedNames>
    <definedName name="ALE" localSheetId="4">#REF!</definedName>
    <definedName name="ALE" localSheetId="5">#REF!</definedName>
    <definedName name="ALE" localSheetId="6">#REF!</definedName>
    <definedName name="ALE">#REF!</definedName>
    <definedName name="Amo" localSheetId="4">#REF!</definedName>
    <definedName name="Amo" localSheetId="5">#REF!</definedName>
    <definedName name="Amo" localSheetId="6">#REF!</definedName>
    <definedName name="Amo">#REF!</definedName>
    <definedName name="ANA" localSheetId="4">#REF!</definedName>
    <definedName name="ANA" localSheetId="5">#REF!</definedName>
    <definedName name="ANA" localSheetId="6">#REF!</definedName>
    <definedName name="ANA">#REF!</definedName>
    <definedName name="ASST" localSheetId="4">#REF!</definedName>
    <definedName name="ASST" localSheetId="5">#REF!</definedName>
    <definedName name="ASST" localSheetId="6">#REF!</definedName>
    <definedName name="ASST">#REF!</definedName>
    <definedName name="CEN" localSheetId="4">#REF!</definedName>
    <definedName name="CEN" localSheetId="5">#REF!</definedName>
    <definedName name="CEN" localSheetId="6">#REF!</definedName>
    <definedName name="CEN">#REF!</definedName>
    <definedName name="CMHZ" localSheetId="4">#REF!</definedName>
    <definedName name="CMHZ" localSheetId="5">#REF!</definedName>
    <definedName name="CMHZ" localSheetId="6">#REF!</definedName>
    <definedName name="CMHZ">#REF!</definedName>
    <definedName name="CMO" localSheetId="4">#REF!</definedName>
    <definedName name="CMO" localSheetId="5">#REF!</definedName>
    <definedName name="CMO" localSheetId="6">#REF!</definedName>
    <definedName name="CMO">#REF!</definedName>
    <definedName name="COE" localSheetId="4">#REF!</definedName>
    <definedName name="COE" localSheetId="5">#REF!</definedName>
    <definedName name="COE" localSheetId="6">#REF!</definedName>
    <definedName name="COE">#REF!</definedName>
    <definedName name="CON" localSheetId="4">#REF!</definedName>
    <definedName name="CON" localSheetId="5">#REF!</definedName>
    <definedName name="CON" localSheetId="6">#REF!</definedName>
    <definedName name="CON">#REF!</definedName>
    <definedName name="DEC" localSheetId="4">#REF!</definedName>
    <definedName name="DEC" localSheetId="5">#REF!</definedName>
    <definedName name="DEC" localSheetId="6">#REF!</definedName>
    <definedName name="DEC">#REF!</definedName>
    <definedName name="ENC" localSheetId="4">#REF!</definedName>
    <definedName name="ENC" localSheetId="5">#REF!</definedName>
    <definedName name="ENC" localSheetId="6">#REF!</definedName>
    <definedName name="ENC">#REF!</definedName>
    <definedName name="FF" localSheetId="4">#REF!</definedName>
    <definedName name="FF" localSheetId="5">#REF!</definedName>
    <definedName name="FF" localSheetId="6">#REF!</definedName>
    <definedName name="FF">#REF!</definedName>
    <definedName name="FGX" localSheetId="4">#REF!</definedName>
    <definedName name="FGX" localSheetId="5">#REF!</definedName>
    <definedName name="FGX" localSheetId="6">#REF!</definedName>
    <definedName name="FGX">#REF!</definedName>
    <definedName name="FSST" localSheetId="4">#REF!</definedName>
    <definedName name="FSST" localSheetId="5">#REF!</definedName>
    <definedName name="FSST" localSheetId="6">#REF!</definedName>
    <definedName name="FSST">#REF!</definedName>
    <definedName name="HJ" localSheetId="4">#REF!</definedName>
    <definedName name="HJ" localSheetId="5">#REF!</definedName>
    <definedName name="HJ" localSheetId="6">#REF!</definedName>
    <definedName name="HJ">#REF!</definedName>
    <definedName name="intervenant" localSheetId="4">#REF!</definedName>
    <definedName name="intervenant" localSheetId="5">#REF!</definedName>
    <definedName name="intervenant" localSheetId="6">#REF!</definedName>
    <definedName name="intervenant">#REF!</definedName>
    <definedName name="lml" localSheetId="4">#REF!</definedName>
    <definedName name="lml" localSheetId="5">#REF!</definedName>
    <definedName name="lml" localSheetId="6">#REF!</definedName>
    <definedName name="lml">#REF!</definedName>
    <definedName name="MAT" localSheetId="4">#REF!</definedName>
    <definedName name="MAT" localSheetId="5">#REF!</definedName>
    <definedName name="MAT" localSheetId="6">#REF!</definedName>
    <definedName name="MAT">#REF!</definedName>
    <definedName name="MB" localSheetId="4">#REF!</definedName>
    <definedName name="MB" localSheetId="5">#REF!</definedName>
    <definedName name="MB" localSheetId="6">#REF!</definedName>
    <definedName name="MB">#REF!</definedName>
    <definedName name="MMO" localSheetId="4">#REF!</definedName>
    <definedName name="MMO" localSheetId="5">#REF!</definedName>
    <definedName name="MMO" localSheetId="6">#REF!</definedName>
    <definedName name="MMO">#REF!</definedName>
    <definedName name="MSST" localSheetId="4">#REF!</definedName>
    <definedName name="MSST" localSheetId="5">#REF!</definedName>
    <definedName name="MSST" localSheetId="6">#REF!</definedName>
    <definedName name="MSST">#REF!</definedName>
    <definedName name="MST" localSheetId="4">#REF!</definedName>
    <definedName name="MST" localSheetId="5">#REF!</definedName>
    <definedName name="MST" localSheetId="6">#REF!</definedName>
    <definedName name="MST">#REF!</definedName>
    <definedName name="OLE_LINK2" localSheetId="0">'Notice et chapitrage CCTP'!$K$5</definedName>
    <definedName name="PIL" localSheetId="4">#REF!</definedName>
    <definedName name="PIL" localSheetId="5">#REF!</definedName>
    <definedName name="PIL" localSheetId="6">#REF!</definedName>
    <definedName name="PIL">#REF!</definedName>
    <definedName name="PRO" localSheetId="4">#REF!</definedName>
    <definedName name="PRO" localSheetId="5">#REF!</definedName>
    <definedName name="PRO" localSheetId="6">#REF!</definedName>
    <definedName name="PRO">#REF!</definedName>
    <definedName name="T.V.A." localSheetId="4">#REF!</definedName>
    <definedName name="T.V.A." localSheetId="5">#REF!</definedName>
    <definedName name="T.V.A." localSheetId="6">#REF!</definedName>
    <definedName name="T.V.A.">#REF!</definedName>
    <definedName name="TN" localSheetId="4">#REF!</definedName>
    <definedName name="TN" localSheetId="5">#REF!</definedName>
    <definedName name="TN" localSheetId="6">#REF!</definedName>
    <definedName name="TN">#REF!</definedName>
    <definedName name="VOL">'[1]abaque T. fuites'!$C$1</definedName>
    <definedName name="_xlnm.Print_Area" localSheetId="4">BPU!$A$1:$I$74</definedName>
    <definedName name="_xlnm.Print_Area" localSheetId="5">'DQE TF PIR EST'!$A$1:$K$99</definedName>
    <definedName name="_xlnm.Print_Area" localSheetId="6">'DQE TO CINEMA'!$A$1:$K$79</definedName>
    <definedName name="_xlnm.Print_Area" localSheetId="1">SYNTHESE!$A$1:$E$12</definedName>
    <definedName name="_xlnm.Print_Area" localSheetId="2">'TF DPGF PIR EST'!$A$1:$K$92</definedName>
    <definedName name="_xlnm.Print_Area" localSheetId="3">'TO DPGF CINEMA'!$A$1:$K$94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6" i="30" l="1"/>
  <c r="C65" i="30"/>
  <c r="C64" i="30"/>
  <c r="C63" i="30"/>
  <c r="C61" i="30"/>
  <c r="B61" i="30"/>
  <c r="B62" i="30" s="1"/>
  <c r="B63" i="30" s="1"/>
  <c r="B64" i="30" s="1"/>
  <c r="B65" i="30" s="1"/>
  <c r="B66" i="30" s="1"/>
  <c r="C42" i="30"/>
  <c r="C38" i="30"/>
  <c r="C33" i="30"/>
  <c r="B33" i="30"/>
  <c r="B34" i="30" s="1"/>
  <c r="B35" i="30" s="1"/>
  <c r="B36" i="30" s="1"/>
  <c r="B37" i="30" s="1"/>
  <c r="B38" i="30" s="1"/>
  <c r="C13" i="30"/>
  <c r="B13" i="30"/>
  <c r="B14" i="30" s="1"/>
  <c r="B15" i="30" s="1"/>
  <c r="B16" i="30" s="1"/>
  <c r="B17" i="30" s="1"/>
  <c r="B18" i="30" s="1"/>
  <c r="B19" i="30" s="1"/>
  <c r="B20" i="30" s="1"/>
  <c r="B21" i="30" s="1"/>
  <c r="B22" i="30" s="1"/>
  <c r="B23" i="30" s="1"/>
  <c r="B24" i="30" s="1"/>
  <c r="B25" i="30" s="1"/>
  <c r="B26" i="30" s="1"/>
  <c r="B27" i="30" s="1"/>
  <c r="B28" i="30" s="1"/>
  <c r="B29" i="30" s="1"/>
  <c r="B30" i="30" s="1"/>
  <c r="B9" i="30"/>
  <c r="J70" i="29"/>
  <c r="C70" i="29"/>
  <c r="J69" i="29"/>
  <c r="C69" i="29"/>
  <c r="J68" i="29"/>
  <c r="C68" i="29"/>
  <c r="J67" i="29"/>
  <c r="C67" i="29"/>
  <c r="J74" i="26"/>
  <c r="C90" i="25"/>
  <c r="C89" i="25"/>
  <c r="C88" i="25"/>
  <c r="C87" i="25"/>
  <c r="J90" i="25"/>
  <c r="J89" i="25"/>
  <c r="J88" i="25"/>
  <c r="H72" i="12"/>
  <c r="J25" i="29" l="1"/>
  <c r="J26" i="29"/>
  <c r="J27" i="29"/>
  <c r="J28" i="29"/>
  <c r="J29" i="29"/>
  <c r="J31" i="29"/>
  <c r="J30" i="25"/>
  <c r="J31" i="25"/>
  <c r="J33" i="25"/>
  <c r="J34" i="25"/>
  <c r="J17" i="12"/>
  <c r="J16" i="12"/>
  <c r="J15" i="12"/>
  <c r="J14" i="12"/>
  <c r="J13" i="12"/>
  <c r="J12" i="12"/>
  <c r="J11" i="12"/>
  <c r="J10" i="12"/>
  <c r="J9" i="12"/>
  <c r="J8" i="12"/>
  <c r="J33" i="26"/>
  <c r="H73" i="26" l="1"/>
  <c r="J57" i="29"/>
  <c r="H53" i="29"/>
  <c r="J53" i="29" s="1"/>
  <c r="H52" i="29"/>
  <c r="H51" i="29"/>
  <c r="H50" i="29"/>
  <c r="J67" i="12"/>
  <c r="C67" i="12"/>
  <c r="J66" i="12"/>
  <c r="C66" i="12"/>
  <c r="J65" i="12"/>
  <c r="C65" i="12"/>
  <c r="J64" i="12"/>
  <c r="C64" i="12"/>
  <c r="J63" i="12"/>
  <c r="C63" i="12"/>
  <c r="J62" i="12"/>
  <c r="C62" i="12"/>
  <c r="J61" i="12"/>
  <c r="J60" i="12"/>
  <c r="J59" i="12"/>
  <c r="C59" i="12"/>
  <c r="J58" i="12"/>
  <c r="J57" i="12"/>
  <c r="J56" i="12"/>
  <c r="C56" i="12"/>
  <c r="B56" i="12"/>
  <c r="B57" i="12" s="1"/>
  <c r="B58" i="12" s="1"/>
  <c r="B59" i="12" s="1"/>
  <c r="B60" i="12" s="1"/>
  <c r="B61" i="12" s="1"/>
  <c r="B62" i="12" s="1"/>
  <c r="B63" i="12" s="1"/>
  <c r="B64" i="12" s="1"/>
  <c r="B65" i="12" s="1"/>
  <c r="B66" i="12" s="1"/>
  <c r="B67" i="12" s="1"/>
  <c r="C65" i="26"/>
  <c r="C64" i="26"/>
  <c r="C63" i="26"/>
  <c r="C33" i="26"/>
  <c r="I71" i="29" l="1"/>
  <c r="J66" i="29"/>
  <c r="J65" i="29"/>
  <c r="C65" i="29"/>
  <c r="B65" i="29"/>
  <c r="B66" i="29" s="1"/>
  <c r="B67" i="29" s="1"/>
  <c r="B68" i="29" s="1"/>
  <c r="B69" i="29" s="1"/>
  <c r="B70" i="29" s="1"/>
  <c r="I61" i="29"/>
  <c r="J60" i="29"/>
  <c r="J59" i="29"/>
  <c r="J58" i="29"/>
  <c r="J56" i="29"/>
  <c r="J55" i="29"/>
  <c r="J54" i="29"/>
  <c r="J52" i="29"/>
  <c r="J51" i="29"/>
  <c r="J50" i="29"/>
  <c r="J49" i="29"/>
  <c r="J48" i="29"/>
  <c r="J47" i="29"/>
  <c r="J46" i="29"/>
  <c r="J45" i="29"/>
  <c r="C45" i="29"/>
  <c r="I41" i="29"/>
  <c r="J40" i="29"/>
  <c r="C40" i="29"/>
  <c r="J39" i="29"/>
  <c r="J38" i="29"/>
  <c r="J37" i="29"/>
  <c r="J36" i="29"/>
  <c r="J35" i="29"/>
  <c r="C35" i="29"/>
  <c r="B35" i="29"/>
  <c r="B36" i="29" s="1"/>
  <c r="B37" i="29" s="1"/>
  <c r="B38" i="29" s="1"/>
  <c r="B39" i="29" s="1"/>
  <c r="B40" i="29" s="1"/>
  <c r="I32" i="29"/>
  <c r="H30" i="29"/>
  <c r="J30" i="29" s="1"/>
  <c r="J24" i="29"/>
  <c r="J23" i="29"/>
  <c r="J22" i="29"/>
  <c r="J21" i="29"/>
  <c r="J20" i="29"/>
  <c r="J19" i="29"/>
  <c r="J18" i="29"/>
  <c r="J17" i="29"/>
  <c r="J16" i="29"/>
  <c r="J15" i="29"/>
  <c r="J14" i="29"/>
  <c r="C14" i="29"/>
  <c r="B14" i="29"/>
  <c r="B15" i="29" s="1"/>
  <c r="B16" i="29" s="1"/>
  <c r="B17" i="29" s="1"/>
  <c r="B18" i="29" s="1"/>
  <c r="B19" i="29" s="1"/>
  <c r="B20" i="29" s="1"/>
  <c r="B21" i="29" s="1"/>
  <c r="B22" i="29" s="1"/>
  <c r="B23" i="29" s="1"/>
  <c r="B24" i="29" s="1"/>
  <c r="B25" i="29" s="1"/>
  <c r="B26" i="29" s="1"/>
  <c r="B27" i="29" s="1"/>
  <c r="B28" i="29" s="1"/>
  <c r="B29" i="29" s="1"/>
  <c r="B30" i="29" s="1"/>
  <c r="B31" i="29" s="1"/>
  <c r="J9" i="29"/>
  <c r="J10" i="29" s="1"/>
  <c r="B9" i="29"/>
  <c r="J71" i="29" l="1"/>
  <c r="J73" i="29" s="1"/>
  <c r="J61" i="29"/>
  <c r="J41" i="29"/>
  <c r="J32" i="29"/>
  <c r="D10" i="18" s="1"/>
  <c r="J82" i="25" l="1"/>
  <c r="J81" i="25"/>
  <c r="J80" i="25"/>
  <c r="J79" i="25"/>
  <c r="J78" i="25"/>
  <c r="J77" i="25"/>
  <c r="J76" i="25"/>
  <c r="J75" i="25"/>
  <c r="J74" i="25"/>
  <c r="J73" i="25"/>
  <c r="J72" i="25"/>
  <c r="J71" i="25"/>
  <c r="J70" i="25"/>
  <c r="J69" i="25"/>
  <c r="J68" i="25"/>
  <c r="J67" i="25"/>
  <c r="J66" i="25"/>
  <c r="J65" i="25"/>
  <c r="J64" i="25"/>
  <c r="J63" i="25"/>
  <c r="J62" i="25"/>
  <c r="J61" i="25"/>
  <c r="J60" i="25"/>
  <c r="J59" i="25"/>
  <c r="J58" i="25"/>
  <c r="I83" i="25"/>
  <c r="C65" i="25"/>
  <c r="C58" i="25"/>
  <c r="B58" i="25"/>
  <c r="B65" i="25" s="1"/>
  <c r="J83" i="25" l="1"/>
  <c r="H38" i="25" l="1"/>
  <c r="H35" i="25"/>
  <c r="H32" i="25"/>
  <c r="J32" i="25" s="1"/>
  <c r="H22" i="25"/>
  <c r="H20" i="25"/>
  <c r="E92" i="26"/>
  <c r="D92" i="26"/>
  <c r="E91" i="26"/>
  <c r="D91" i="26"/>
  <c r="E90" i="26"/>
  <c r="D90" i="26"/>
  <c r="E89" i="26"/>
  <c r="D89" i="26"/>
  <c r="E88" i="26"/>
  <c r="D88" i="26"/>
  <c r="I76" i="26"/>
  <c r="J75" i="26"/>
  <c r="C75" i="26"/>
  <c r="C74" i="26"/>
  <c r="J73" i="26"/>
  <c r="C73" i="26"/>
  <c r="B73" i="26"/>
  <c r="B74" i="26" s="1"/>
  <c r="B75" i="26" s="1"/>
  <c r="I68" i="26"/>
  <c r="J67" i="26"/>
  <c r="C67" i="26"/>
  <c r="J66" i="26"/>
  <c r="C66" i="26"/>
  <c r="J65" i="26"/>
  <c r="J64" i="26"/>
  <c r="J63" i="26"/>
  <c r="J62" i="26"/>
  <c r="C62" i="26"/>
  <c r="J61" i="26"/>
  <c r="J60" i="26"/>
  <c r="J59" i="26"/>
  <c r="C59" i="26"/>
  <c r="J58" i="26"/>
  <c r="J57" i="26"/>
  <c r="J56" i="26"/>
  <c r="J55" i="26"/>
  <c r="C55" i="26"/>
  <c r="B55" i="26"/>
  <c r="B56" i="26" s="1"/>
  <c r="B57" i="26" s="1"/>
  <c r="B58" i="26" s="1"/>
  <c r="B59" i="26" s="1"/>
  <c r="B60" i="26" s="1"/>
  <c r="B61" i="26" s="1"/>
  <c r="B62" i="26" s="1"/>
  <c r="B63" i="26" s="1"/>
  <c r="B64" i="26" s="1"/>
  <c r="B65" i="26" s="1"/>
  <c r="B66" i="26" s="1"/>
  <c r="B67" i="26" s="1"/>
  <c r="I50" i="26"/>
  <c r="J49" i="26"/>
  <c r="C49" i="26"/>
  <c r="J48" i="26"/>
  <c r="C48" i="26"/>
  <c r="J47" i="26"/>
  <c r="B47" i="26"/>
  <c r="B48" i="26" s="1"/>
  <c r="B49" i="26" s="1"/>
  <c r="I44" i="26"/>
  <c r="J43" i="26"/>
  <c r="C43" i="26"/>
  <c r="J42" i="26"/>
  <c r="C42" i="26"/>
  <c r="J41" i="26"/>
  <c r="C41" i="26"/>
  <c r="J40" i="26"/>
  <c r="J39" i="26"/>
  <c r="C39" i="26"/>
  <c r="J38" i="26"/>
  <c r="C38" i="26"/>
  <c r="J37" i="26"/>
  <c r="C37" i="26"/>
  <c r="J36" i="26"/>
  <c r="C36" i="26"/>
  <c r="J35" i="26"/>
  <c r="C35" i="26"/>
  <c r="J34" i="26"/>
  <c r="C34" i="26"/>
  <c r="J32" i="26"/>
  <c r="C32" i="26"/>
  <c r="J31" i="26"/>
  <c r="C31" i="26"/>
  <c r="J30" i="26"/>
  <c r="C30" i="26"/>
  <c r="J29" i="26"/>
  <c r="C29" i="26"/>
  <c r="J28" i="26"/>
  <c r="C28" i="26"/>
  <c r="J27" i="26"/>
  <c r="C27" i="26"/>
  <c r="J26" i="26"/>
  <c r="C26" i="26"/>
  <c r="J25" i="26"/>
  <c r="C25" i="26"/>
  <c r="J24" i="26"/>
  <c r="C24" i="26"/>
  <c r="J23" i="26"/>
  <c r="C23" i="26"/>
  <c r="J22" i="26"/>
  <c r="C22" i="26"/>
  <c r="J21" i="26"/>
  <c r="C21" i="26"/>
  <c r="B21" i="26"/>
  <c r="B22" i="26" s="1"/>
  <c r="B23" i="26" s="1"/>
  <c r="B24" i="26" s="1"/>
  <c r="B25" i="26" s="1"/>
  <c r="B26" i="26" s="1"/>
  <c r="B27" i="26" s="1"/>
  <c r="B28" i="26" s="1"/>
  <c r="B29" i="26" s="1"/>
  <c r="B30" i="26" s="1"/>
  <c r="B31" i="26" s="1"/>
  <c r="B32" i="26" s="1"/>
  <c r="B34" i="26" s="1"/>
  <c r="B35" i="26" s="1"/>
  <c r="B36" i="26" s="1"/>
  <c r="B37" i="26" s="1"/>
  <c r="B38" i="26" s="1"/>
  <c r="B39" i="26" s="1"/>
  <c r="B40" i="26" s="1"/>
  <c r="B41" i="26" s="1"/>
  <c r="B42" i="26" s="1"/>
  <c r="B43" i="26" s="1"/>
  <c r="I18" i="26"/>
  <c r="J17" i="26"/>
  <c r="C17" i="26"/>
  <c r="J16" i="26"/>
  <c r="J15" i="26"/>
  <c r="J14" i="26"/>
  <c r="J13" i="26"/>
  <c r="C13" i="26"/>
  <c r="J12" i="26"/>
  <c r="J11" i="26"/>
  <c r="C11" i="26"/>
  <c r="J10" i="26"/>
  <c r="C10" i="26"/>
  <c r="J9" i="26"/>
  <c r="J8" i="26"/>
  <c r="B8" i="26"/>
  <c r="B9" i="26" s="1"/>
  <c r="B10" i="26" s="1"/>
  <c r="B11" i="26" s="1"/>
  <c r="B12" i="26" s="1"/>
  <c r="B13" i="26" s="1"/>
  <c r="B14" i="26" s="1"/>
  <c r="B15" i="26" s="1"/>
  <c r="B16" i="26" s="1"/>
  <c r="B17" i="26" s="1"/>
  <c r="J68" i="26" l="1"/>
  <c r="G91" i="26" s="1"/>
  <c r="J44" i="26"/>
  <c r="G89" i="26" s="1"/>
  <c r="J50" i="26"/>
  <c r="G90" i="26" s="1"/>
  <c r="J76" i="26"/>
  <c r="G92" i="26" s="1"/>
  <c r="J18" i="26"/>
  <c r="G88" i="26" s="1"/>
  <c r="G93" i="26" l="1"/>
  <c r="I80" i="26"/>
  <c r="D7" i="18" s="1" a="1"/>
  <c r="D7" i="18" s="1"/>
  <c r="I81" i="26" l="1"/>
  <c r="I82" i="26" s="1"/>
  <c r="G94" i="26"/>
  <c r="I68" i="12" l="1"/>
  <c r="I75" i="12"/>
  <c r="J74" i="12"/>
  <c r="C74" i="12"/>
  <c r="J73" i="12"/>
  <c r="C73" i="12"/>
  <c r="J72" i="12"/>
  <c r="C72" i="12"/>
  <c r="B72" i="12"/>
  <c r="J49" i="12"/>
  <c r="C49" i="12"/>
  <c r="J48" i="12"/>
  <c r="C48" i="12"/>
  <c r="J47" i="12"/>
  <c r="B47" i="12"/>
  <c r="B48" i="12" s="1"/>
  <c r="B49" i="12" s="1"/>
  <c r="J43" i="12"/>
  <c r="C43" i="12"/>
  <c r="J42" i="12"/>
  <c r="C42" i="12"/>
  <c r="J41" i="12"/>
  <c r="C41" i="12"/>
  <c r="J40" i="12"/>
  <c r="J39" i="12"/>
  <c r="C39" i="12"/>
  <c r="J38" i="12"/>
  <c r="C38" i="12"/>
  <c r="J37" i="12"/>
  <c r="C37" i="12"/>
  <c r="J36" i="12"/>
  <c r="C36" i="12"/>
  <c r="J35" i="12"/>
  <c r="C35" i="12"/>
  <c r="J34" i="12"/>
  <c r="C34" i="12"/>
  <c r="J33" i="12"/>
  <c r="C33" i="12"/>
  <c r="J32" i="12"/>
  <c r="C32" i="12"/>
  <c r="J31" i="12"/>
  <c r="C31" i="12"/>
  <c r="J30" i="12"/>
  <c r="C30" i="12"/>
  <c r="J29" i="12"/>
  <c r="C29" i="12"/>
  <c r="J28" i="12"/>
  <c r="C28" i="12"/>
  <c r="J27" i="12"/>
  <c r="C27" i="12"/>
  <c r="J26" i="12"/>
  <c r="C26" i="12"/>
  <c r="J25" i="12"/>
  <c r="C25" i="12"/>
  <c r="J24" i="12"/>
  <c r="C24" i="12"/>
  <c r="J23" i="12"/>
  <c r="C23" i="12"/>
  <c r="J22" i="12"/>
  <c r="C22" i="12"/>
  <c r="J21" i="12"/>
  <c r="C21" i="12"/>
  <c r="B21" i="12"/>
  <c r="B22" i="12" s="1"/>
  <c r="B23" i="12" s="1"/>
  <c r="B24" i="12" s="1"/>
  <c r="B25" i="12" s="1"/>
  <c r="B26" i="12" s="1"/>
  <c r="B27" i="12" s="1"/>
  <c r="B28" i="12" s="1"/>
  <c r="B29" i="12" s="1"/>
  <c r="B30" i="12" s="1"/>
  <c r="B31" i="12" s="1"/>
  <c r="B32" i="12" s="1"/>
  <c r="B33" i="12" s="1"/>
  <c r="B34" i="12" s="1"/>
  <c r="B35" i="12" s="1"/>
  <c r="B36" i="12" s="1"/>
  <c r="B37" i="12" s="1"/>
  <c r="B38" i="12" s="1"/>
  <c r="B39" i="12" s="1"/>
  <c r="B40" i="12" s="1"/>
  <c r="B41" i="12" s="1"/>
  <c r="B42" i="12" s="1"/>
  <c r="B43" i="12" s="1"/>
  <c r="C17" i="12"/>
  <c r="C13" i="12"/>
  <c r="C11" i="12"/>
  <c r="C10" i="12"/>
  <c r="B8" i="12"/>
  <c r="B9" i="12" s="1"/>
  <c r="B10" i="12" s="1"/>
  <c r="B11" i="12" s="1"/>
  <c r="B12" i="12" s="1"/>
  <c r="B13" i="12" s="1"/>
  <c r="B14" i="12" s="1"/>
  <c r="B15" i="12" s="1"/>
  <c r="B16" i="12" s="1"/>
  <c r="B17" i="12" s="1"/>
  <c r="J9" i="25"/>
  <c r="J10" i="25" s="1"/>
  <c r="B9" i="25"/>
  <c r="I91" i="25"/>
  <c r="J87" i="25"/>
  <c r="B87" i="25"/>
  <c r="B88" i="25" s="1"/>
  <c r="B89" i="25" s="1"/>
  <c r="B90" i="25" s="1"/>
  <c r="I54" i="25"/>
  <c r="J53" i="25"/>
  <c r="C53" i="25"/>
  <c r="J52" i="25"/>
  <c r="J51" i="25"/>
  <c r="J50" i="25"/>
  <c r="J49" i="25"/>
  <c r="J48" i="25"/>
  <c r="J47" i="25"/>
  <c r="J46" i="25"/>
  <c r="J45" i="25"/>
  <c r="J44" i="25"/>
  <c r="J43" i="25"/>
  <c r="C43" i="25"/>
  <c r="B43" i="25"/>
  <c r="B44" i="25" s="1"/>
  <c r="B45" i="25" s="1"/>
  <c r="B46" i="25" s="1"/>
  <c r="I40" i="25"/>
  <c r="J39" i="25"/>
  <c r="J38" i="25"/>
  <c r="J37" i="25"/>
  <c r="J36" i="25"/>
  <c r="J35" i="25"/>
  <c r="J29" i="25"/>
  <c r="J28" i="25"/>
  <c r="J27" i="25"/>
  <c r="J26" i="25"/>
  <c r="J25" i="25"/>
  <c r="J24" i="25"/>
  <c r="J23" i="25"/>
  <c r="J22" i="25"/>
  <c r="J21" i="25"/>
  <c r="J20" i="25"/>
  <c r="J19" i="25"/>
  <c r="J18" i="25"/>
  <c r="J17" i="25"/>
  <c r="J16" i="25"/>
  <c r="J15" i="25"/>
  <c r="J14" i="25"/>
  <c r="C14" i="25"/>
  <c r="B14" i="25"/>
  <c r="B15" i="25" s="1"/>
  <c r="B16" i="25" s="1"/>
  <c r="B17" i="25" s="1"/>
  <c r="B18" i="25" s="1"/>
  <c r="B19" i="25" s="1"/>
  <c r="B20" i="25" s="1"/>
  <c r="B21" i="25" s="1"/>
  <c r="B22" i="25" s="1"/>
  <c r="B23" i="25" s="1"/>
  <c r="B24" i="25" s="1"/>
  <c r="B25" i="25" s="1"/>
  <c r="B26" i="25" s="1"/>
  <c r="B27" i="25" s="1"/>
  <c r="B28" i="25" s="1"/>
  <c r="B29" i="25" s="1"/>
  <c r="B30" i="25" s="1"/>
  <c r="B31" i="25" s="1"/>
  <c r="B32" i="25" s="1"/>
  <c r="B33" i="25" s="1"/>
  <c r="B34" i="25" s="1"/>
  <c r="B35" i="25" s="1"/>
  <c r="B36" i="25" s="1"/>
  <c r="B37" i="25" s="1"/>
  <c r="B38" i="25" s="1"/>
  <c r="B39" i="25" s="1"/>
  <c r="B73" i="12" l="1"/>
  <c r="B74" i="12" s="1"/>
  <c r="J68" i="12"/>
  <c r="J75" i="12"/>
  <c r="J54" i="25"/>
  <c r="J40" i="25"/>
  <c r="J91" i="25"/>
  <c r="J92" i="25" s="1"/>
  <c r="B50" i="25"/>
  <c r="B51" i="25" s="1"/>
  <c r="B52" i="25" s="1"/>
  <c r="B53" i="25" s="1"/>
  <c r="B47" i="25"/>
  <c r="B48" i="25" s="1"/>
  <c r="B49" i="25" s="1"/>
  <c r="D9" i="18" l="1"/>
  <c r="I18" i="12"/>
  <c r="E90" i="12" l="1"/>
  <c r="D90" i="12"/>
  <c r="D89" i="12"/>
  <c r="E89" i="12"/>
  <c r="E88" i="12"/>
  <c r="D88" i="12"/>
  <c r="E87" i="12"/>
  <c r="D87" i="12"/>
  <c r="E86" i="12"/>
  <c r="D86" i="12"/>
  <c r="I50" i="12" l="1"/>
  <c r="I44" i="12"/>
  <c r="G90" i="12" l="1"/>
  <c r="G89" i="12" l="1"/>
  <c r="J50" i="12" l="1"/>
  <c r="G88" i="12" s="1"/>
  <c r="J44" i="12" l="1"/>
  <c r="G87" i="12" s="1"/>
  <c r="J18" i="12" l="1"/>
  <c r="G86" i="12" s="1"/>
  <c r="I78" i="12" l="1"/>
  <c r="D6" i="18" s="1"/>
  <c r="G91" i="12"/>
  <c r="G92" i="12" l="1"/>
  <c r="I79" i="12"/>
  <c r="I80" i="12" s="1"/>
  <c r="D8" i="18" l="1"/>
  <c r="D11"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<sst xmlns="http://schemas.openxmlformats.org/spreadsheetml/2006/main" count="1433" uniqueCount="440">
  <si>
    <t>Désignation</t>
  </si>
  <si>
    <t>Unité</t>
  </si>
  <si>
    <t>Quantité</t>
  </si>
  <si>
    <t>P.U. HT  €</t>
  </si>
  <si>
    <t>Montant HT €</t>
  </si>
  <si>
    <t>TRAVAUX PRÉPARATOIRES</t>
  </si>
  <si>
    <t>forfait</t>
  </si>
  <si>
    <t>TOTAL € HT</t>
  </si>
  <si>
    <t>TVA €</t>
  </si>
  <si>
    <t>TOTAL  € TTC</t>
  </si>
  <si>
    <t>-</t>
  </si>
  <si>
    <t>Décomposition du Prix Global et Forfaitaire (DPGF)</t>
  </si>
  <si>
    <t>Mise en place des moyens de protection collectives*</t>
  </si>
  <si>
    <t>* :  les mesures de protection collectives comprennent la mise en place des zones d'approche avec zones fonctionnelles distinctes, le nettoyage des surfaces préalable aux travaux selon phasage adapté, isolement, calfeutrement, confinement de la zone de travail conformément au processus retenu et aux préconisations minimales fixées au CCTP, y compris mise en place des moyens de gestion des flux d'air, des moyens de secours, de contrôles des paramètres mise en place des tunnels de décontamination et des installations techniques de désamiantage (brumisateur pour sédimentation continue, système de récupération des eaux , etc.)</t>
  </si>
  <si>
    <t>§ CCTP</t>
  </si>
  <si>
    <t xml:space="preserve">§ CCTP Annexe 1 </t>
  </si>
  <si>
    <t>Documents à fournir</t>
  </si>
  <si>
    <t>8.2.2</t>
  </si>
  <si>
    <t>Aménagement spécifique des vestiaires pour la gestion du plomb</t>
  </si>
  <si>
    <t>ÉTUDES D'EXÉCUTION</t>
  </si>
  <si>
    <r>
      <t>Participation à l'ensemble des réunions nécessaires</t>
    </r>
    <r>
      <rPr>
        <sz val="10"/>
        <rFont val="Tahoma"/>
        <family val="2"/>
      </rPr>
      <t xml:space="preserve"> pour la durée du chantier</t>
    </r>
  </si>
  <si>
    <t>TRAVAUX DE NETTOYAGE ET CURAGE</t>
  </si>
  <si>
    <t>Établissement du mode opératoire de déplombage</t>
  </si>
  <si>
    <t>Référence DPGF</t>
  </si>
  <si>
    <r>
      <rPr>
        <b/>
        <sz val="10"/>
        <rFont val="Tahoma"/>
        <family val="2"/>
      </rPr>
      <t xml:space="preserve">Retrait selon le processus retenu**, </t>
    </r>
    <r>
      <rPr>
        <sz val="10"/>
        <rFont val="Tahoma"/>
        <family val="2"/>
      </rPr>
      <t>y compris conditionnement des déchets</t>
    </r>
  </si>
  <si>
    <t>Moyen d'accès</t>
  </si>
  <si>
    <r>
      <t>Conditionnement en big bag, stockage temporaire évacué à l'avancement, transport et élimination des déchets amiantés en filière agréée</t>
    </r>
    <r>
      <rPr>
        <sz val="10"/>
        <rFont val="Tahoma"/>
        <family val="2"/>
      </rPr>
      <t xml:space="preserve"> (ISDD ou ISDND  selon matériaux et arrêté)</t>
    </r>
  </si>
  <si>
    <t>TRAVAUX DE RETRAIT DES MPCA</t>
  </si>
  <si>
    <t>6.3, 6.5</t>
  </si>
  <si>
    <t>8.2.6.2</t>
  </si>
  <si>
    <r>
      <t>Consignation électrique générale au TGBT / Consignation électrique partielle</t>
    </r>
    <r>
      <rPr>
        <sz val="10"/>
        <rFont val="Tahoma"/>
        <family val="2"/>
      </rPr>
      <t>, compris PV. Consignation réseau d'eau</t>
    </r>
  </si>
  <si>
    <r>
      <t xml:space="preserve">Marquage </t>
    </r>
    <r>
      <rPr>
        <sz val="10"/>
        <rFont val="Tahoma"/>
        <family val="2"/>
      </rPr>
      <t>des matériaux dangereux</t>
    </r>
    <r>
      <rPr>
        <i/>
        <sz val="10"/>
        <rFont val="Tahoma"/>
        <family val="2"/>
      </rPr>
      <t xml:space="preserve"> (amiante / plomb / autre)</t>
    </r>
  </si>
  <si>
    <t>Panneaux de chantier</t>
  </si>
  <si>
    <t>1.6, 1.7</t>
  </si>
  <si>
    <r>
      <t>Aménagement des circulations</t>
    </r>
    <r>
      <rPr>
        <sz val="10"/>
        <rFont val="Tahoma"/>
        <family val="2"/>
      </rPr>
      <t xml:space="preserve"> </t>
    </r>
    <r>
      <rPr>
        <b/>
        <sz val="10"/>
        <rFont val="Tahoma"/>
        <family val="2"/>
      </rPr>
      <t>interne</t>
    </r>
    <r>
      <rPr>
        <sz val="10"/>
        <rFont val="Tahoma"/>
        <family val="2"/>
      </rPr>
      <t xml:space="preserve"> sur le site - flux des matériels, matériaux, déchets, opérateurs, occupants, usagers</t>
    </r>
  </si>
  <si>
    <t>Gestion de l'accès au chantier</t>
  </si>
  <si>
    <t>5.2.1</t>
  </si>
  <si>
    <t>5.2.2</t>
  </si>
  <si>
    <t>5.2.3</t>
  </si>
  <si>
    <r>
      <t>Clôturage périphérique</t>
    </r>
    <r>
      <rPr>
        <sz val="10"/>
        <rFont val="Tahoma"/>
        <family val="2"/>
      </rPr>
      <t xml:space="preserve"> du chantier</t>
    </r>
  </si>
  <si>
    <t>1.4</t>
  </si>
  <si>
    <t>1.1, 1.6, 1.7, 1.8</t>
  </si>
  <si>
    <t>Garde et surveillance de chantier</t>
  </si>
  <si>
    <t>Débroussaillage</t>
  </si>
  <si>
    <t>3, 4</t>
  </si>
  <si>
    <t>8.2.6.3, 9.6</t>
  </si>
  <si>
    <t>3.1, 3.2</t>
  </si>
  <si>
    <t>6.1, 6.2, 6.5, 6.6</t>
  </si>
  <si>
    <t>6.6.4</t>
  </si>
  <si>
    <t>TRAVAUX DE GESTION DES MATÉRIAUX PLOMBÉS</t>
  </si>
  <si>
    <t>6, 6.6.4</t>
  </si>
  <si>
    <r>
      <t>Procédure de libération</t>
    </r>
    <r>
      <rPr>
        <sz val="10"/>
        <rFont val="Tahoma"/>
        <family val="2"/>
      </rPr>
      <t>, dont décontamination, déconfinement, repli</t>
    </r>
  </si>
  <si>
    <r>
      <rPr>
        <b/>
        <sz val="10"/>
        <rFont val="Tahoma"/>
        <family val="2"/>
      </rPr>
      <t>Métrologie</t>
    </r>
    <r>
      <rPr>
        <sz val="10"/>
        <rFont val="Tahoma"/>
        <family val="2"/>
      </rPr>
      <t xml:space="preserve"> de zone : mesures d'état initial, de première restitution et de fin de chantier</t>
    </r>
  </si>
  <si>
    <r>
      <rPr>
        <b/>
        <sz val="10"/>
        <rFont val="Tahoma"/>
        <family val="2"/>
      </rPr>
      <t>Métrologie</t>
    </r>
    <r>
      <rPr>
        <sz val="10"/>
        <rFont val="Tahoma"/>
        <family val="2"/>
      </rPr>
      <t xml:space="preserve"> de zone phase chantier : mesures environnementales et de surveillance</t>
    </r>
  </si>
  <si>
    <t>6.1, 6.5, 6.6</t>
  </si>
  <si>
    <t>6.1, 6.2, 6.6</t>
  </si>
  <si>
    <r>
      <rPr>
        <sz val="10"/>
        <rFont val="Tahoma"/>
        <family val="2"/>
      </rPr>
      <t>Réalisation des</t>
    </r>
    <r>
      <rPr>
        <b/>
        <sz val="10"/>
        <rFont val="Tahoma"/>
        <family val="2"/>
      </rPr>
      <t xml:space="preserve"> prélèvements d'air et d'eau et des analyses META</t>
    </r>
    <r>
      <rPr>
        <sz val="10"/>
        <rFont val="Tahoma"/>
        <family val="2"/>
      </rPr>
      <t xml:space="preserve"> de surveillance générale (base-vie, périphérie site, etc.) pendant toute la durée des travaux</t>
    </r>
  </si>
  <si>
    <t>3.1, 3.2, 3.7</t>
  </si>
  <si>
    <t>3.1, 3.3, 3.4, 3.5, 3.6, 3.7</t>
  </si>
  <si>
    <r>
      <rPr>
        <sz val="10"/>
        <rFont val="Tahoma"/>
        <family val="2"/>
      </rPr>
      <t>Réalisation des</t>
    </r>
    <r>
      <rPr>
        <b/>
        <sz val="10"/>
        <rFont val="Tahoma"/>
        <family val="2"/>
      </rPr>
      <t xml:space="preserve"> prélèvements lingettes</t>
    </r>
    <r>
      <rPr>
        <sz val="10"/>
        <rFont val="Tahoma"/>
        <family val="2"/>
      </rPr>
      <t xml:space="preserve"> pendant toute la durée des travaux (base-vie, test efficacité décontamination, etc.)</t>
    </r>
  </si>
  <si>
    <r>
      <rPr>
        <sz val="10"/>
        <rFont val="Tahoma"/>
        <family val="2"/>
      </rPr>
      <t>Réalisation des</t>
    </r>
    <r>
      <rPr>
        <b/>
        <sz val="10"/>
        <rFont val="Tahoma"/>
        <family val="2"/>
      </rPr>
      <t xml:space="preserve"> prélèvements plomb d'air</t>
    </r>
    <r>
      <rPr>
        <sz val="10"/>
        <rFont val="Tahoma"/>
        <family val="2"/>
      </rPr>
      <t xml:space="preserve"> pendant toute la durée des travaux (évaluation processus, surveillance, VLEP, etc.)</t>
    </r>
  </si>
  <si>
    <r>
      <t>Procédure de libération</t>
    </r>
    <r>
      <rPr>
        <sz val="10"/>
        <rFont val="Tahoma"/>
        <family val="2"/>
      </rPr>
      <t xml:space="preserve">, dont nettoyage final par décontamination avec respect des points d'arrêts, </t>
    </r>
    <r>
      <rPr>
        <b/>
        <sz val="10"/>
        <rFont val="Tahoma"/>
        <family val="2"/>
      </rPr>
      <t>mesures lingettes</t>
    </r>
    <r>
      <rPr>
        <sz val="10"/>
        <rFont val="Tahoma"/>
        <family val="2"/>
      </rPr>
      <t>, déconfinement et repli des installations techniques</t>
    </r>
  </si>
  <si>
    <t>Déconstruction</t>
  </si>
  <si>
    <t>Gestion de terres polluées</t>
  </si>
  <si>
    <t>Remblaiement</t>
  </si>
  <si>
    <t>** pour l'ensemble des postes de retrait, l'objectif de la phase  consiste en l'abaissement maximal de l'empoussièrement par abattage des poussières, humidification, brumisation continue, aspiration à la source, renouvellement de l'air, nettoyage régulier de la zone, etc. Le retrait du matériau doit être complet, y compris éventuelles projections et toutes surfaces potentiellement contaminés,3 jusqu'à obtenir la décontamination du substrat</t>
  </si>
  <si>
    <t>DÉCONSTRUCTION</t>
  </si>
  <si>
    <t>5.3, 8.2</t>
  </si>
  <si>
    <t>5.1, 5.2</t>
  </si>
  <si>
    <t>7, 7.1, 9.7, 9.8</t>
  </si>
  <si>
    <t>Dispositions applicables au réemploi
Y compris recherche et démarchage de filière, gestion du stockage, dépose en conservation, organisation du mode de cession, traçabilité</t>
  </si>
  <si>
    <t>Analyses de restitution</t>
  </si>
  <si>
    <t>REMISE EN ÉTAT DU SITE ET RESTITUTION</t>
  </si>
  <si>
    <t>REMBLAIEMENT, COMPACTAGE, NIVELLEMENT</t>
  </si>
  <si>
    <t>Enherbement</t>
  </si>
  <si>
    <t>3.1, 3.3, 3.4, 3.5, 3.6, 9.4</t>
  </si>
  <si>
    <t>7.1, 7.2, 7.3, 7.5 à 7.8, 9.4</t>
  </si>
  <si>
    <t>7.3, 7.4, 7.5, 7.6, 7.7, 7.8, 9.4</t>
  </si>
  <si>
    <t>1.5, 9.5</t>
  </si>
  <si>
    <t>7, 9.7</t>
  </si>
  <si>
    <t>9.3 à 9.11, 8.2</t>
  </si>
  <si>
    <r>
      <t>Installations de chantier</t>
    </r>
    <r>
      <rPr>
        <sz val="10"/>
        <rFont val="Tahoma"/>
        <family val="2"/>
      </rPr>
      <t xml:space="preserve"> - Aménagement de la base-vie et entretien - amenée  du matériel - aménagement et entretien du chantier</t>
    </r>
  </si>
  <si>
    <r>
      <rPr>
        <b/>
        <sz val="10"/>
        <rFont val="Tahoma"/>
        <family val="2"/>
      </rPr>
      <t>Plan géomètre</t>
    </r>
    <r>
      <rPr>
        <sz val="10"/>
        <rFont val="Tahoma"/>
        <family val="2"/>
      </rPr>
      <t xml:space="preserve"> initial et final, avec calcul de différentiel de cubatures</t>
    </r>
  </si>
  <si>
    <t>Une correspondance est mise en place avec les § du CCTP Cf. tableau ci-contre et colonnes C &amp; D</t>
  </si>
  <si>
    <t>Ces colonnes peuvent être supprimées si jugé non pertinent</t>
  </si>
  <si>
    <t>En revanche, si elle est maintenue, en vérifier la conformité pour ne pas s'exposer à des réclamations</t>
  </si>
  <si>
    <t>Le DQE doit être renseigné avec des quantités forcément hypothétiques d'une dérive envisageable</t>
  </si>
  <si>
    <t>Il est évidemment possible de rajouter toutes les lignes utiles au projet</t>
  </si>
  <si>
    <t>Financier</t>
  </si>
  <si>
    <r>
      <t xml:space="preserve">Sous l'onglet </t>
    </r>
    <r>
      <rPr>
        <i/>
        <sz val="10"/>
        <color theme="1"/>
        <rFont val="Calibri"/>
        <family val="2"/>
        <scheme val="minor"/>
      </rPr>
      <t>Accueil</t>
    </r>
    <r>
      <rPr>
        <sz val="10"/>
        <color theme="1"/>
        <rFont val="Calibri"/>
        <family val="2"/>
        <scheme val="minor"/>
      </rPr>
      <t xml:space="preserve">, dans le groupe </t>
    </r>
    <r>
      <rPr>
        <i/>
        <sz val="10"/>
        <color theme="1"/>
        <rFont val="Calibri"/>
        <family val="2"/>
        <scheme val="minor"/>
      </rPr>
      <t>Alignement</t>
    </r>
    <r>
      <rPr>
        <sz val="10"/>
        <color theme="1"/>
        <rFont val="Calibri"/>
        <family val="2"/>
        <scheme val="minor"/>
      </rPr>
      <t xml:space="preserve">, cliquez sur la petite flèche pour ouvrir </t>
    </r>
    <r>
      <rPr>
        <i/>
        <sz val="10"/>
        <color theme="1"/>
        <rFont val="Calibri"/>
        <family val="2"/>
        <scheme val="minor"/>
      </rPr>
      <t>Format de cellule</t>
    </r>
  </si>
  <si>
    <t>À faire juste avant l'envoi le cas échéant, une fois les éléments validés</t>
  </si>
  <si>
    <t>Correspondance § CCTP. Le CCTP est toutefois applicable dans son intégralité et les correspondances sont indicatives</t>
  </si>
  <si>
    <r>
      <t xml:space="preserve">Sous l'onglet </t>
    </r>
    <r>
      <rPr>
        <i/>
        <sz val="10"/>
        <color theme="1"/>
        <rFont val="Calibri"/>
        <family val="2"/>
        <scheme val="minor"/>
      </rPr>
      <t>Protection</t>
    </r>
    <r>
      <rPr>
        <sz val="10"/>
        <color theme="1"/>
        <rFont val="Calibri"/>
        <family val="2"/>
        <scheme val="minor"/>
      </rPr>
      <t xml:space="preserve">, décochez la case </t>
    </r>
    <r>
      <rPr>
        <i/>
        <sz val="10"/>
        <color theme="1"/>
        <rFont val="Calibri"/>
        <family val="2"/>
        <scheme val="minor"/>
      </rPr>
      <t>Verrouillée</t>
    </r>
    <r>
      <rPr>
        <sz val="10"/>
        <color theme="1"/>
        <rFont val="Calibri"/>
        <family val="2"/>
        <scheme val="minor"/>
      </rPr>
      <t xml:space="preserve">, puis cliquez sur </t>
    </r>
    <r>
      <rPr>
        <i/>
        <sz val="10"/>
        <color theme="1"/>
        <rFont val="Calibri"/>
        <family val="2"/>
        <scheme val="minor"/>
      </rPr>
      <t>OK</t>
    </r>
    <r>
      <rPr>
        <sz val="10"/>
        <color theme="1"/>
        <rFont val="Calibri"/>
        <family val="2"/>
        <scheme val="minor"/>
      </rPr>
      <t xml:space="preserve"> pour fermer la fenêtre pop-up</t>
    </r>
  </si>
  <si>
    <t>Puis clic droit sur l'onglet DPGF et choisir Protéger la feuille. Mettre en mot de passe le numéro IFS du projet</t>
  </si>
  <si>
    <t>Code</t>
  </si>
  <si>
    <t>1</t>
  </si>
  <si>
    <t>PRESTATIONS PRÉPARATOIRES</t>
  </si>
  <si>
    <t>1.2</t>
  </si>
  <si>
    <t>ml</t>
  </si>
  <si>
    <t>Détail Quantitatif Estimatif (DQE)</t>
  </si>
  <si>
    <t>Modifier le titre en indiquant Bordereau des Prix Unitaires (BPU)</t>
  </si>
  <si>
    <t>Notice DPGF</t>
  </si>
  <si>
    <t>Notice DQE - BPU</t>
  </si>
  <si>
    <t>Copier l'onglet puis supprimer les colonnes E &amp; G</t>
  </si>
  <si>
    <t>Si on souhaite que l'entreprise ne puisse pas modifier le contenu, on peut verrouiller les cases hors colonne I :</t>
  </si>
  <si>
    <r>
      <t>Sélectionner la colonne I (DPGF) E et F (DQE) E (BPU) ou les cases par postes (</t>
    </r>
    <r>
      <rPr>
        <i/>
        <sz val="10"/>
        <color theme="1"/>
        <rFont val="Calibri"/>
        <family val="2"/>
        <scheme val="minor"/>
      </rPr>
      <t>Ctrl + clic</t>
    </r>
    <r>
      <rPr>
        <sz val="10"/>
        <color theme="1"/>
        <rFont val="Calibri"/>
        <family val="2"/>
        <scheme val="minor"/>
      </rPr>
      <t>)</t>
    </r>
  </si>
  <si>
    <t>La présentation des MPCA et matériaux plombés est une proposition. Il est aussi possible de présenter avec un poste MPC global, un poste métrologie complète global, et des postes de retrait par matériau. Par exemple si on n'a aucune idée des regroupements qui seront proposés par les entreprises. C'est en général moins précis pour analyser les chiffrages, mais possible et plus simple en conception</t>
  </si>
  <si>
    <t>1.3</t>
  </si>
  <si>
    <t>SOUS-TOTAL n°</t>
  </si>
  <si>
    <t>Supprimer les lignes correspondant à la somme du DQE</t>
  </si>
  <si>
    <r>
      <t>Établissement du plan de retrait ou d'encapsulage (PRE)</t>
    </r>
    <r>
      <rPr>
        <sz val="10"/>
        <rFont val="Tahoma"/>
        <family val="2"/>
      </rPr>
      <t>, y compris stratégie d'échantillonnage</t>
    </r>
  </si>
  <si>
    <r>
      <t xml:space="preserve">Énergie et fluide - </t>
    </r>
    <r>
      <rPr>
        <sz val="10"/>
        <rFont val="Tahoma"/>
        <family val="2"/>
      </rPr>
      <t>Raccordements (électricité, eau, assainissement, éclairage, etc.) - Contrôle des installations avec PV, consommations</t>
    </r>
  </si>
  <si>
    <t>Amenée / repli, mise en œuvre et location d'un groupe électrogène</t>
  </si>
  <si>
    <t>m²</t>
  </si>
  <si>
    <t>Les lignes laissée en blanc peuvent être laissées assez classiquement - arbitrer pour les lignes en jaune</t>
  </si>
  <si>
    <t>Le DQE doit correspondre aux découvertes jugées possibles ou probables. Il est possible d'ajouter des lignes</t>
  </si>
  <si>
    <t>Mise en place de cibles de surveillance des déplacements y compris relevé hebdomadaire</t>
  </si>
  <si>
    <t>Mise en place de fissuromètres y compris relevé hebdomadaire</t>
  </si>
  <si>
    <t>Notice verrouillage documents financiers</t>
  </si>
  <si>
    <r>
      <t xml:space="preserve">Les cases jaune sont à </t>
    </r>
    <r>
      <rPr>
        <i/>
        <sz val="11"/>
        <color theme="1"/>
        <rFont val="Calibri"/>
        <family val="2"/>
        <scheme val="minor"/>
      </rPr>
      <t>supprimer / compléter / dupliquer pour ventiler le chiffrage</t>
    </r>
    <r>
      <rPr>
        <sz val="11"/>
        <color theme="1"/>
        <rFont val="Calibri"/>
        <family val="2"/>
        <scheme val="minor"/>
      </rPr>
      <t xml:space="preserve"> - et repasser en blanc</t>
    </r>
  </si>
  <si>
    <t>Les intitulés des postes sont plus simples que précédemment, le CCTP devant assurer la description technique</t>
  </si>
  <si>
    <t>Le DQE doit être adapté : ne garder que les lignes sur des points incertains, propres au projet</t>
  </si>
  <si>
    <t>Phase</t>
  </si>
  <si>
    <r>
      <rPr>
        <sz val="10"/>
        <rFont val="Tahoma"/>
        <family val="2"/>
      </rPr>
      <t xml:space="preserve">Gestion des </t>
    </r>
    <r>
      <rPr>
        <b/>
        <sz val="10"/>
        <rFont val="Tahoma"/>
        <family val="2"/>
      </rPr>
      <t>emprises sur le domaine public</t>
    </r>
    <r>
      <rPr>
        <sz val="10"/>
        <rFont val="Tahoma"/>
        <family val="2"/>
      </rPr>
      <t>, y compris charges afférentes</t>
    </r>
  </si>
  <si>
    <r>
      <t>Bouchonnage des réseaux</t>
    </r>
    <r>
      <rPr>
        <sz val="10"/>
        <rFont val="Tahoma"/>
        <family val="2"/>
      </rPr>
      <t xml:space="preserve"> gravitaires enterrés, y compris repérages et photographie</t>
    </r>
  </si>
  <si>
    <r>
      <t xml:space="preserve">Mise en sécurité des réseaux inactifs </t>
    </r>
    <r>
      <rPr>
        <sz val="10"/>
        <rFont val="Tahoma"/>
        <family val="2"/>
      </rPr>
      <t>par soufflage, vidange</t>
    </r>
  </si>
  <si>
    <r>
      <t>Nettoyage quotidien</t>
    </r>
    <r>
      <rPr>
        <sz val="10"/>
        <rFont val="Tahoma"/>
        <family val="2"/>
      </rPr>
      <t xml:space="preserve"> du chantier et de ses acces, des voiries et trottoirs environnants</t>
    </r>
  </si>
  <si>
    <r>
      <rPr>
        <b/>
        <sz val="10"/>
        <rFont val="Tahoma"/>
        <family val="2"/>
      </rPr>
      <t>Dépose préalable et tri de l'ensemble des matériels</t>
    </r>
    <r>
      <rPr>
        <sz val="10"/>
        <rFont val="Tahoma"/>
        <family val="2"/>
      </rPr>
      <t xml:space="preserve"> et équipements polluants tels que </t>
    </r>
    <r>
      <rPr>
        <i/>
        <sz val="10"/>
        <rFont val="Tahoma"/>
        <family val="2"/>
      </rPr>
      <t>extincteurs, luminaires, réseaux, compresseurs, CTA, DEEE, emballages, etc.</t>
    </r>
  </si>
  <si>
    <t>Les postes de curage s'entendent hors dépose en conservation des PEMD pour réemploi</t>
  </si>
  <si>
    <r>
      <t>GESTION DES PEMD</t>
    </r>
    <r>
      <rPr>
        <sz val="12"/>
        <color theme="0"/>
        <rFont val="Tahoma"/>
        <family val="2"/>
      </rPr>
      <t xml:space="preserve"> en filière de réemploi ou recyclage spécifique</t>
    </r>
  </si>
  <si>
    <r>
      <t>Clôtures</t>
    </r>
    <r>
      <rPr>
        <sz val="10"/>
        <rFont val="Tahoma"/>
        <family val="2"/>
      </rPr>
      <t xml:space="preserve"> des abords du chantier</t>
    </r>
  </si>
  <si>
    <r>
      <t>Protections, signalisation et aménagements</t>
    </r>
    <r>
      <rPr>
        <sz val="10"/>
        <rFont val="Tahoma"/>
        <family val="2"/>
      </rPr>
      <t xml:space="preserve"> des abords du chantier</t>
    </r>
  </si>
  <si>
    <r>
      <rPr>
        <sz val="10"/>
        <rFont val="Tahoma"/>
        <family val="2"/>
      </rPr>
      <t xml:space="preserve">Dépose de </t>
    </r>
    <r>
      <rPr>
        <b/>
        <sz val="10"/>
        <rFont val="Tahoma"/>
        <family val="2"/>
      </rPr>
      <t>mobiliers urbains</t>
    </r>
  </si>
  <si>
    <t>9.11.3</t>
  </si>
  <si>
    <t>Il est possible de sous-chapitrer les postes, par exemple par bâtiment, ou décliner le DPGF sur plusieurs onglets</t>
  </si>
  <si>
    <t>Le BPU doit être créé après finalisation complète du DQE :</t>
  </si>
  <si>
    <r>
      <rPr>
        <sz val="10"/>
        <rFont val="Tahoma"/>
        <family val="2"/>
      </rPr>
      <t xml:space="preserve">Marquage, piquetage, signalisation et protection des </t>
    </r>
    <r>
      <rPr>
        <b/>
        <sz val="10"/>
        <rFont val="Tahoma"/>
        <family val="2"/>
      </rPr>
      <t>réseaux</t>
    </r>
    <r>
      <rPr>
        <sz val="10"/>
        <rFont val="Tahoma"/>
        <family val="2"/>
      </rPr>
      <t xml:space="preserve"> </t>
    </r>
    <r>
      <rPr>
        <b/>
        <sz val="10"/>
        <rFont val="Tahoma"/>
        <family val="2"/>
      </rPr>
      <t>actifs</t>
    </r>
  </si>
  <si>
    <r>
      <rPr>
        <sz val="10"/>
        <rFont val="Tahoma"/>
        <family val="2"/>
      </rPr>
      <t xml:space="preserve">Travaux de retrait des </t>
    </r>
    <r>
      <rPr>
        <b/>
        <sz val="10"/>
        <rFont val="Tahoma"/>
        <family val="2"/>
      </rPr>
      <t>conduits enterrés</t>
    </r>
  </si>
  <si>
    <r>
      <t xml:space="preserve">Mise en place des dispositifs d'atténuation des </t>
    </r>
    <r>
      <rPr>
        <b/>
        <sz val="10"/>
        <rFont val="Tahoma"/>
        <family val="2"/>
      </rPr>
      <t>nuisances</t>
    </r>
    <r>
      <rPr>
        <sz val="10"/>
        <rFont val="Tahoma"/>
        <family val="2"/>
      </rPr>
      <t xml:space="preserve"> (bruit, poussières)</t>
    </r>
  </si>
  <si>
    <r>
      <t xml:space="preserve">Réalisation des </t>
    </r>
    <r>
      <rPr>
        <b/>
        <sz val="10"/>
        <rFont val="Tahoma"/>
        <family val="2"/>
      </rPr>
      <t>contrôles des nuisances</t>
    </r>
  </si>
  <si>
    <r>
      <rPr>
        <b/>
        <sz val="10"/>
        <rFont val="Tahoma"/>
        <family val="2"/>
      </rPr>
      <t>Essais</t>
    </r>
    <r>
      <rPr>
        <sz val="10"/>
        <rFont val="Tahoma"/>
        <family val="2"/>
      </rPr>
      <t xml:space="preserve"> de portance dynaplaque des surfaces remblayées</t>
    </r>
  </si>
  <si>
    <r>
      <rPr>
        <b/>
        <sz val="10"/>
        <rFont val="Tahoma"/>
        <family val="2"/>
      </rPr>
      <t>Clôturage</t>
    </r>
    <r>
      <rPr>
        <sz val="10"/>
        <rFont val="Tahoma"/>
        <family val="2"/>
      </rPr>
      <t xml:space="preserve"> définitif</t>
    </r>
  </si>
  <si>
    <r>
      <rPr>
        <b/>
        <sz val="10"/>
        <rFont val="Tahoma"/>
        <family val="2"/>
      </rPr>
      <t xml:space="preserve">Remise en état </t>
    </r>
    <r>
      <rPr>
        <sz val="10"/>
        <rFont val="Tahoma"/>
        <family val="2"/>
      </rPr>
      <t>et nettoyage final du site</t>
    </r>
  </si>
  <si>
    <t>Métaux</t>
  </si>
  <si>
    <r>
      <t xml:space="preserve">Démolition mécanique des </t>
    </r>
    <r>
      <rPr>
        <b/>
        <sz val="10"/>
        <rFont val="Tahoma"/>
        <family val="2"/>
      </rPr>
      <t>superstructures</t>
    </r>
  </si>
  <si>
    <r>
      <rPr>
        <b/>
        <sz val="10"/>
        <rFont val="Tahoma"/>
        <family val="2"/>
      </rPr>
      <t>Nivellement</t>
    </r>
    <r>
      <rPr>
        <sz val="10"/>
        <rFont val="Tahoma"/>
        <family val="2"/>
      </rPr>
      <t xml:space="preserve"> et réglage de l'ensemble des surfaces du site </t>
    </r>
  </si>
  <si>
    <r>
      <rPr>
        <b/>
        <sz val="10"/>
        <rFont val="Tahoma"/>
        <family val="2"/>
      </rPr>
      <t>Documentation à produire</t>
    </r>
    <r>
      <rPr>
        <sz val="10"/>
        <rFont val="Tahoma"/>
        <family val="2"/>
      </rPr>
      <t xml:space="preserve"> </t>
    </r>
    <r>
      <rPr>
        <i/>
        <sz val="10"/>
        <rFont val="Tahoma"/>
        <family val="2"/>
      </rPr>
      <t>dont relevé géomètre final</t>
    </r>
  </si>
  <si>
    <t>Repli final</t>
  </si>
  <si>
    <t>Dispositions applicables au recyclage
Y compris adaption du mode de déconstruction, transport et traitement, compris conditions de mise à disposition des contenants et reprise des matériaux par éco-organisme</t>
  </si>
  <si>
    <t>Définition du projet</t>
  </si>
  <si>
    <t>Description</t>
  </si>
  <si>
    <t>Organisation des travaux</t>
  </si>
  <si>
    <t>Intervenants</t>
  </si>
  <si>
    <t>Délais</t>
  </si>
  <si>
    <t>Cadre applicable</t>
  </si>
  <si>
    <t>Connaissance du site</t>
  </si>
  <si>
    <t>Ouvrages à déconstruire</t>
  </si>
  <si>
    <t>Espaces extérieurs à déconstruire</t>
  </si>
  <si>
    <t>Réseaux existants</t>
  </si>
  <si>
    <t>Contraintes de l’opération</t>
  </si>
  <si>
    <t>Contraintes liées au contexte de l’opération</t>
  </si>
  <si>
    <t>Contraintes liées aux caractéristiques des Ouvrages et à leur environnement immédiat</t>
  </si>
  <si>
    <t>3.2.1</t>
  </si>
  <si>
    <t>Contraintes liées à l’environnement du site</t>
  </si>
  <si>
    <t>3.2.2</t>
  </si>
  <si>
    <t>Contraintes bâtimentaires</t>
  </si>
  <si>
    <t>Contraintes liées à l’organisation de l’Opération</t>
  </si>
  <si>
    <t>Horaires de chantier</t>
  </si>
  <si>
    <t>Points d’arrêt et réception des travaux</t>
  </si>
  <si>
    <t>Préparation de chantier, études d’exécution et encadrement du chantier</t>
  </si>
  <si>
    <t>Réunions – encadrement</t>
  </si>
  <si>
    <t>Plans et procédures d’exécution</t>
  </si>
  <si>
    <t>Travaux préparatoires et installations de chantier</t>
  </si>
  <si>
    <t>Travaux préparatoires</t>
  </si>
  <si>
    <t>5.1.1</t>
  </si>
  <si>
    <t>Constat initial</t>
  </si>
  <si>
    <t>5.1.2</t>
  </si>
  <si>
    <t>Réseaux</t>
  </si>
  <si>
    <t>5.1.3</t>
  </si>
  <si>
    <t>Sécurisation</t>
  </si>
  <si>
    <t>5.1.4</t>
  </si>
  <si>
    <t>Protections et déposes préalables</t>
  </si>
  <si>
    <t>Installations de chantier</t>
  </si>
  <si>
    <t>Spécificités liées la mise en place des cantonnements</t>
  </si>
  <si>
    <t>Raccordement en fluides et énergies</t>
  </si>
  <si>
    <t>Clôture de chantier et signalisation</t>
  </si>
  <si>
    <t>Moyens d’accès</t>
  </si>
  <si>
    <t>Travaux de curage</t>
  </si>
  <si>
    <t>Objectifs des travaux de curage</t>
  </si>
  <si>
    <t>Traitement préalable des surfaces contaminées</t>
  </si>
  <si>
    <t>Matériaux à curer</t>
  </si>
  <si>
    <t>Travaux de désamiantage</t>
  </si>
  <si>
    <t>Objectifs des travaux de désamiantage</t>
  </si>
  <si>
    <t>Matériaux amiantés</t>
  </si>
  <si>
    <t>7.2.1</t>
  </si>
  <si>
    <t>Liste des MPCA à retirer</t>
  </si>
  <si>
    <t>7.2.2</t>
  </si>
  <si>
    <t>Investigations concomitantes aux travaux</t>
  </si>
  <si>
    <t>7.2.3</t>
  </si>
  <si>
    <t>Particularités des MPCA à traiter</t>
  </si>
  <si>
    <t>7.2.4</t>
  </si>
  <si>
    <t>prise en compte de Surfaces contaminées</t>
  </si>
  <si>
    <t>Schémas de principe d’intervention</t>
  </si>
  <si>
    <t>Moyens d’accès et de manutention nécessaires au désamiantage</t>
  </si>
  <si>
    <t>Méthodologies suggérées dans le cadre du présent projet</t>
  </si>
  <si>
    <t>Travaux de gestion du risque plomb</t>
  </si>
  <si>
    <t>Objectifs des travaux de gestion du plomb</t>
  </si>
  <si>
    <t>Matériaux contenant du plomb</t>
  </si>
  <si>
    <t>8.2.1</t>
  </si>
  <si>
    <t>Liste des matériaux plombés à retirer</t>
  </si>
  <si>
    <t>Surfaces contaminées</t>
  </si>
  <si>
    <t>8.2.3</t>
  </si>
  <si>
    <t>8.2.4</t>
  </si>
  <si>
    <t>Particularités des matériaux plombés à traiter</t>
  </si>
  <si>
    <t>Moyens de protections minimaux associés aux techniques pressenties</t>
  </si>
  <si>
    <t>8.3.1</t>
  </si>
  <si>
    <t>Gestion du risque en démontage de supports plombés</t>
  </si>
  <si>
    <t>8.3.2</t>
  </si>
  <si>
    <t>Intervention en milieu à risque de contamination plomb (curage, démontage)</t>
  </si>
  <si>
    <t>8.3.3</t>
  </si>
  <si>
    <t>Gestion du risque plomb en démolition mécanique</t>
  </si>
  <si>
    <t>8.3.4</t>
  </si>
  <si>
    <t>Déplombage par curage et démolition intérieure d’éléments plombés</t>
  </si>
  <si>
    <t>8.3.5</t>
  </si>
  <si>
    <t>Cas du chalumage</t>
  </si>
  <si>
    <t>8.3.6</t>
  </si>
  <si>
    <t>Déplombage par retrait de substrat plombé</t>
  </si>
  <si>
    <t>Cas d’une charpente plombée à désolidariser pour évacuation</t>
  </si>
  <si>
    <t>Moyens d’accès et de manutention nécessaires</t>
  </si>
  <si>
    <t>Gestion des autres contaminants du bâtiment</t>
  </si>
  <si>
    <t>HAP, HCT et autres composés hydrocarburés (enrobés)</t>
  </si>
  <si>
    <t>HAP, HCT et autres composés hydrocarburés (étanchéités)</t>
  </si>
  <si>
    <t>Polluants des constituants du bâtiment</t>
  </si>
  <si>
    <t>Polluants des équipements bâtimentaires</t>
  </si>
  <si>
    <t>Moyens de protection associés</t>
  </si>
  <si>
    <t>Travaux de confortements provisoires</t>
  </si>
  <si>
    <t>Objet des travaux de confortement</t>
  </si>
  <si>
    <t>Confortement de bâtiments par ouvrages provisoires</t>
  </si>
  <si>
    <t>Confortement de murs de soutènement ou murs contre terre par ouvrages provisoires</t>
  </si>
  <si>
    <t>Confortement de murs de soutènement ou murs contre terre par remblaiement</t>
  </si>
  <si>
    <t>Surveillance des fissures</t>
  </si>
  <si>
    <t>Surveillance des déplacements</t>
  </si>
  <si>
    <t>Principe général et phasage</t>
  </si>
  <si>
    <t>Protections préalables</t>
  </si>
  <si>
    <t>Désolidarisations et écrêtage manuel des superstructures</t>
  </si>
  <si>
    <t>Désolidarisations des superstructures par sciage</t>
  </si>
  <si>
    <t>Démolition par écrêtage mécanisé</t>
  </si>
  <si>
    <t>Démolition mécanique des superstructures</t>
  </si>
  <si>
    <t>Démolition des infrastructures</t>
  </si>
  <si>
    <t>Démolition des ouvrages extérieurs</t>
  </si>
  <si>
    <t>Autres ouvrages</t>
  </si>
  <si>
    <t>11.9.1</t>
  </si>
  <si>
    <t>Cuves enterrées</t>
  </si>
  <si>
    <t>11.9.2</t>
  </si>
  <si>
    <t>Autre ouvrages (cheminées, éléments de process, etc.)</t>
  </si>
  <si>
    <t>Tri et concassage hors site</t>
  </si>
  <si>
    <t>Tri et concassage sur site</t>
  </si>
  <si>
    <t>Autres contrôles</t>
  </si>
  <si>
    <t>Gestion des PEMD</t>
  </si>
  <si>
    <t>Principe</t>
  </si>
  <si>
    <t>Réemploi / Réutilisation</t>
  </si>
  <si>
    <t>Recyclage</t>
  </si>
  <si>
    <t>Cas des bétons issus de la déconstruction</t>
  </si>
  <si>
    <t>12.4.1</t>
  </si>
  <si>
    <t>Bétons concassés sur site en vue de leur réutilisation en GR</t>
  </si>
  <si>
    <t>12.4.2</t>
  </si>
  <si>
    <t>Bétons concassés sur site en vue de leur réutilisation en GBR</t>
  </si>
  <si>
    <t>12.4.3</t>
  </si>
  <si>
    <t>Bétons concassés hors site en vue de leur réutilisation en GR</t>
  </si>
  <si>
    <t>12.4.4</t>
  </si>
  <si>
    <t>Bétons concassés hors site en vue de leur réutilisation en GBR</t>
  </si>
  <si>
    <t>Données d’entrée</t>
  </si>
  <si>
    <t>Excavations de terres et remblais pollués et stockage provisoire</t>
  </si>
  <si>
    <t>Transport et évacuation des matériaux contaminés</t>
  </si>
  <si>
    <t>Remblaiement, compactage, nivellement</t>
  </si>
  <si>
    <t>14.1.1</t>
  </si>
  <si>
    <t>Objectifs du remblaiement – nivellement</t>
  </si>
  <si>
    <t>14.1.2</t>
  </si>
  <si>
    <t>Utilisation des matériaux du site</t>
  </si>
  <si>
    <t>14.1.3</t>
  </si>
  <si>
    <t>Qualité des matériaux d’apport</t>
  </si>
  <si>
    <t>14.1.4</t>
  </si>
  <si>
    <t>Mise en œuvre</t>
  </si>
  <si>
    <t>Nivellement du site</t>
  </si>
  <si>
    <t>Remise en état du site et restitution</t>
  </si>
  <si>
    <t>Clôturage définitif</t>
  </si>
  <si>
    <t>Protection des ouvrages mitoyens découverts</t>
  </si>
  <si>
    <t>15.2.1</t>
  </si>
  <si>
    <t>Reprise de tête de mur</t>
  </si>
  <si>
    <t>15.2.2</t>
  </si>
  <si>
    <t>Repose de rive de couverture</t>
  </si>
  <si>
    <t>15.2.3</t>
  </si>
  <si>
    <t>Couvertines zinc sur tête de mur</t>
  </si>
  <si>
    <t>15.2.4</t>
  </si>
  <si>
    <t>Reprises de maçonnerie</t>
  </si>
  <si>
    <t>15.2.5</t>
  </si>
  <si>
    <t>Enduit monocouche hydrofuge</t>
  </si>
  <si>
    <t>15.2.6</t>
  </si>
  <si>
    <t>Étanchéité des murs enterrés</t>
  </si>
  <si>
    <t>Remises en état</t>
  </si>
  <si>
    <t>Repli final et documentation</t>
  </si>
  <si>
    <t>Schémas de principe d’intervention plomb</t>
  </si>
  <si>
    <t>Sommaire CCTP</t>
  </si>
  <si>
    <t>Dans la colonne C des textes comme #N/A ou #REF peuvent apparaitre. Cela veut dire que vous avez supprimé le paragraphe du CCTP et donc la ligne de la DPGF est aussi à supprimer</t>
  </si>
  <si>
    <t>Présent Onglet Excel à masquer avant l'envoi</t>
  </si>
  <si>
    <t>Les cases qui restent en #N/A en fin de rédaction indiquent qu'il n'y a plus de chapitre CCTP associé à la ligne de la DPGF. Voir si la ligne doit être supprimée ou si un lien doit être recréé, en le saisissant manuellement</t>
  </si>
  <si>
    <t>En cas de CCTP modifié avec des § créés ou modification de l'ordre des chapitres, la correspondance avec le CCTP en colonne C doit être faite manuellement  pour les paragraphes crées</t>
  </si>
  <si>
    <t>Correspondance avec les chapitres du CCTP</t>
  </si>
  <si>
    <t>Si les titres des chapitres sont modifiés, le lien ne se fait plus donc éviter autant que faire se peut de modifier les titres de chapitre si on veut bénéficier de l'automatisation de la correspondance entre le CCTP et la DPGF</t>
  </si>
  <si>
    <r>
      <t>Pour mettre à jour la colonne C du DPGF, il faut :
- Mettre la table des matières du Word à jour (</t>
    </r>
    <r>
      <rPr>
        <i/>
        <sz val="9"/>
        <color theme="1"/>
        <rFont val="Calibri"/>
        <family val="2"/>
        <scheme val="minor"/>
      </rPr>
      <t>CtrlA+F9</t>
    </r>
    <r>
      <rPr>
        <sz val="9"/>
        <color theme="1"/>
        <rFont val="Calibri"/>
        <family val="2"/>
        <scheme val="minor"/>
      </rPr>
      <t xml:space="preserve">)
- Copier le sommaire du Word (sélection puis </t>
    </r>
    <r>
      <rPr>
        <i/>
        <sz val="9"/>
        <color theme="1"/>
        <rFont val="Calibri"/>
        <family val="2"/>
        <scheme val="minor"/>
      </rPr>
      <t>Ctrl+V</t>
    </r>
    <r>
      <rPr>
        <sz val="9"/>
        <color theme="1"/>
        <rFont val="Calibri"/>
        <family val="2"/>
        <scheme val="minor"/>
      </rPr>
      <t xml:space="preserve">)
- Faire clic droit dans l'excel au niveau de la case K5 (en orange) puis </t>
    </r>
    <r>
      <rPr>
        <i/>
        <sz val="9"/>
        <color theme="1"/>
        <rFont val="Calibri"/>
        <family val="2"/>
        <scheme val="minor"/>
      </rPr>
      <t>collage spécial</t>
    </r>
    <r>
      <rPr>
        <sz val="9"/>
        <color theme="1"/>
        <rFont val="Calibri"/>
        <family val="2"/>
        <scheme val="minor"/>
      </rPr>
      <t xml:space="preserve">
- Cliquer sur </t>
    </r>
    <r>
      <rPr>
        <i/>
        <sz val="9"/>
        <color theme="1"/>
        <rFont val="Calibri"/>
        <family val="2"/>
        <scheme val="minor"/>
      </rPr>
      <t>coller avec liaison</t>
    </r>
    <r>
      <rPr>
        <sz val="9"/>
        <color theme="1"/>
        <rFont val="Calibri"/>
        <family val="2"/>
        <scheme val="minor"/>
      </rPr>
      <t xml:space="preserve">
- Cliquer sur </t>
    </r>
    <r>
      <rPr>
        <i/>
        <sz val="9"/>
        <color theme="1"/>
        <rFont val="Calibri"/>
        <family val="2"/>
        <scheme val="minor"/>
      </rPr>
      <t>texte</t>
    </r>
    <r>
      <rPr>
        <sz val="9"/>
        <color theme="1"/>
        <rFont val="Calibri"/>
        <family val="2"/>
        <scheme val="minor"/>
      </rPr>
      <t xml:space="preserve">
- Cliquer sur </t>
    </r>
    <r>
      <rPr>
        <i/>
        <sz val="9"/>
        <color theme="1"/>
        <rFont val="Calibri"/>
        <family val="2"/>
        <scheme val="minor"/>
      </rPr>
      <t>OK</t>
    </r>
    <r>
      <rPr>
        <sz val="9"/>
        <color theme="1"/>
        <rFont val="Calibri"/>
        <family val="2"/>
        <scheme val="minor"/>
      </rPr>
      <t xml:space="preserve">
Les numérotations de la colonne C de l'onglet DPGF se mettront à jour
Après tests, la mise à jour auto ne marche pas avec toutes les versions de Word. En ce cas, </t>
    </r>
    <r>
      <rPr>
        <u/>
        <sz val="9"/>
        <color theme="1"/>
        <rFont val="Calibri"/>
        <family val="2"/>
        <scheme val="minor"/>
      </rPr>
      <t>simplement en fin de rédaction de CCTP Word</t>
    </r>
    <r>
      <rPr>
        <sz val="9"/>
        <color theme="1"/>
        <rFont val="Calibri"/>
        <family val="2"/>
        <scheme val="minor"/>
      </rPr>
      <t>, après mise à jour de la table des matières,  copier le sommaire comme indiqué</t>
    </r>
  </si>
  <si>
    <r>
      <t>Conditionnement en big bag, stockage temporaire, transport et élimination des déchets plombés en filière agréée</t>
    </r>
    <r>
      <rPr>
        <sz val="10"/>
        <rFont val="Tahoma"/>
        <family val="2"/>
      </rPr>
      <t xml:space="preserve"> (selon valeurs sur lixiviats)</t>
    </r>
  </si>
  <si>
    <t>GRAND PARIS AMENAGEMENT</t>
  </si>
  <si>
    <t>Curage, désamiantage et démolition du Parking d'Interêt Régional Est et du Cinéma Les 39 Marches à Sevran (93)</t>
  </si>
  <si>
    <r>
      <rPr>
        <b/>
        <sz val="10"/>
        <rFont val="Tahoma"/>
        <family val="2"/>
      </rPr>
      <t>Constat d'huissier</t>
    </r>
    <r>
      <rPr>
        <sz val="10"/>
        <rFont val="Tahoma"/>
        <family val="2"/>
      </rPr>
      <t xml:space="preserve"> avant et après travaux et Participation au </t>
    </r>
    <r>
      <rPr>
        <b/>
        <sz val="10"/>
        <rFont val="Tahoma"/>
        <family val="2"/>
      </rPr>
      <t>référé préventif</t>
    </r>
  </si>
  <si>
    <r>
      <t xml:space="preserve">Sécurisation : </t>
    </r>
    <r>
      <rPr>
        <sz val="10"/>
        <rFont val="Tahoma"/>
        <family val="2"/>
      </rPr>
      <t>gestion des nuisibles / désinfection / nettoyage</t>
    </r>
  </si>
  <si>
    <r>
      <rPr>
        <b/>
        <sz val="10"/>
        <rFont val="Tahoma"/>
        <family val="2"/>
      </rPr>
      <t>Remblaiement</t>
    </r>
    <r>
      <rPr>
        <sz val="10"/>
        <rFont val="Tahoma"/>
        <family val="2"/>
      </rPr>
      <t xml:space="preserve"> du site et compactage avec matériaux du site</t>
    </r>
  </si>
  <si>
    <t>2.2.1</t>
  </si>
  <si>
    <t>Réseaux d’assainissement</t>
  </si>
  <si>
    <t>2.2.2</t>
  </si>
  <si>
    <t>Réseaux ENEDIS</t>
  </si>
  <si>
    <t>2.2.3</t>
  </si>
  <si>
    <t>GRDF</t>
  </si>
  <si>
    <t>2.2.4</t>
  </si>
  <si>
    <t>Eau potable</t>
  </si>
  <si>
    <t>2.2.5</t>
  </si>
  <si>
    <t>Le réseau SFR</t>
  </si>
  <si>
    <t>2.2.6</t>
  </si>
  <si>
    <t>Groupe froid du centre commercial</t>
  </si>
  <si>
    <t>2.2.7</t>
  </si>
  <si>
    <t>Repérage des réseaux du cinéma</t>
  </si>
  <si>
    <t>Détection d’une contamination suite aux lingettes initiales</t>
  </si>
  <si>
    <t>8.4.1</t>
  </si>
  <si>
    <t>8.4.2</t>
  </si>
  <si>
    <t>8.4.3</t>
  </si>
  <si>
    <t>Cas d’une installation de décontamination déportée</t>
  </si>
  <si>
    <t>11.1.1</t>
  </si>
  <si>
    <t>11.1.2</t>
  </si>
  <si>
    <t>11.1.3</t>
  </si>
  <si>
    <t>11.1.4</t>
  </si>
  <si>
    <t>12.2.1</t>
  </si>
  <si>
    <t>12.2.2</t>
  </si>
  <si>
    <t>12.2.3</t>
  </si>
  <si>
    <t>12.2.4</t>
  </si>
  <si>
    <t>12.2.5</t>
  </si>
  <si>
    <r>
      <t xml:space="preserve">Préparation, broyage, déferraillage et </t>
    </r>
    <r>
      <rPr>
        <b/>
        <sz val="10"/>
        <rFont val="Tahoma"/>
        <family val="2"/>
      </rPr>
      <t>concassage</t>
    </r>
    <r>
      <rPr>
        <sz val="10"/>
        <rFont val="Tahoma"/>
        <family val="2"/>
      </rPr>
      <t xml:space="preserve"> hors site - granulométrie 0 - 31.5 mm</t>
    </r>
  </si>
  <si>
    <r>
      <rPr>
        <b/>
        <sz val="10"/>
        <rFont val="Tahoma"/>
        <family val="2"/>
      </rPr>
      <t xml:space="preserve">Analyses ISDI </t>
    </r>
    <r>
      <rPr>
        <sz val="10"/>
        <rFont val="Tahoma"/>
        <family val="2"/>
      </rPr>
      <t>des bétons avant évacuation</t>
    </r>
  </si>
  <si>
    <r>
      <rPr>
        <b/>
        <sz val="10"/>
        <rFont val="Tahoma"/>
        <family val="2"/>
      </rPr>
      <t xml:space="preserve">Notes de calcul </t>
    </r>
    <r>
      <rPr>
        <sz val="10"/>
        <rFont val="Tahoma"/>
        <family val="2"/>
      </rPr>
      <t xml:space="preserve">et </t>
    </r>
    <r>
      <rPr>
        <b/>
        <sz val="10"/>
        <rFont val="Tahoma"/>
        <family val="2"/>
      </rPr>
      <t>méthodologies</t>
    </r>
    <r>
      <rPr>
        <sz val="10"/>
        <rFont val="Tahoma"/>
        <family val="2"/>
      </rPr>
      <t xml:space="preserve"> de travaux</t>
    </r>
  </si>
  <si>
    <r>
      <rPr>
        <b/>
        <sz val="10"/>
        <rFont val="Tahoma"/>
        <family val="2"/>
      </rPr>
      <t xml:space="preserve">Création d'une toiture terrasse </t>
    </r>
    <r>
      <rPr>
        <sz val="10"/>
        <rFont val="Tahoma"/>
        <family val="2"/>
      </rPr>
      <t>au-dessus des locaux conservés du cinéma</t>
    </r>
  </si>
  <si>
    <r>
      <t>Travaux de retrait de MPCA</t>
    </r>
    <r>
      <rPr>
        <sz val="10"/>
        <rFont val="Tahoma"/>
        <family val="2"/>
      </rPr>
      <t xml:space="preserve">
</t>
    </r>
    <r>
      <rPr>
        <i/>
        <sz val="10"/>
        <rFont val="Tahoma"/>
        <family val="2"/>
      </rPr>
      <t>Conduit de fluide</t>
    </r>
  </si>
  <si>
    <r>
      <t>Travaux de retrait de MPCA</t>
    </r>
    <r>
      <rPr>
        <sz val="10"/>
        <rFont val="Tahoma"/>
        <family val="2"/>
      </rPr>
      <t xml:space="preserve">
</t>
    </r>
    <r>
      <rPr>
        <i/>
        <sz val="10"/>
        <rFont val="Tahoma"/>
        <family val="2"/>
      </rPr>
      <t>Plaques fibreuses</t>
    </r>
  </si>
  <si>
    <r>
      <t>Travaux de retrait de MPCA</t>
    </r>
    <r>
      <rPr>
        <sz val="10"/>
        <rFont val="Tahoma"/>
        <family val="2"/>
      </rPr>
      <t xml:space="preserve">
</t>
    </r>
    <r>
      <rPr>
        <i/>
        <sz val="10"/>
        <rFont val="Tahoma"/>
        <family val="2"/>
      </rPr>
      <t>Résidu de coffrage perdu</t>
    </r>
  </si>
  <si>
    <r>
      <rPr>
        <b/>
        <sz val="10"/>
        <rFont val="Tahoma"/>
        <family val="2"/>
      </rPr>
      <t>Travaux de curage</t>
    </r>
    <r>
      <rPr>
        <sz val="10"/>
        <rFont val="Tahoma"/>
        <family val="2"/>
      </rPr>
      <t xml:space="preserve"> des éléments, mobiliers et matériaux nécessaire à la réalisation des travaux de retrait de matériaux dangereux</t>
    </r>
  </si>
  <si>
    <t>Travaux de curage de l'ensemble des matériaux non inertes après traitements des matériaux dangereux</t>
  </si>
  <si>
    <r>
      <t xml:space="preserve">Moyens d'accès </t>
    </r>
    <r>
      <rPr>
        <sz val="10"/>
        <rFont val="Tahoma"/>
        <family val="2"/>
      </rPr>
      <t>aux zones de travaux (échafaudages)</t>
    </r>
  </si>
  <si>
    <r>
      <rPr>
        <b/>
        <sz val="10"/>
        <rFont val="Tahoma"/>
        <family val="2"/>
      </rPr>
      <t>Protection</t>
    </r>
    <r>
      <rPr>
        <sz val="10"/>
        <rFont val="Tahoma"/>
        <family val="2"/>
      </rPr>
      <t xml:space="preserve"> des ouvrages mitoyens découverts - Pose de couvertines zinc sur tête de mur</t>
    </r>
  </si>
  <si>
    <r>
      <rPr>
        <b/>
        <sz val="10"/>
        <rFont val="Tahoma"/>
        <family val="2"/>
      </rPr>
      <t>Protection</t>
    </r>
    <r>
      <rPr>
        <sz val="10"/>
        <rFont val="Tahoma"/>
        <family val="2"/>
      </rPr>
      <t xml:space="preserve"> des ouvrages mitoyens découverts - enduit monocouche hydrofuge</t>
    </r>
  </si>
  <si>
    <r>
      <rPr>
        <b/>
        <sz val="10"/>
        <rFont val="Tahoma"/>
        <family val="2"/>
      </rPr>
      <t>Protection</t>
    </r>
    <r>
      <rPr>
        <sz val="10"/>
        <rFont val="Tahoma"/>
        <family val="2"/>
      </rPr>
      <t xml:space="preserve"> des ouvrages mitoyens découverts - étanchéité des murs enterrés</t>
    </r>
  </si>
  <si>
    <t>Bois</t>
  </si>
  <si>
    <t>Création d’une toiture terrasse</t>
  </si>
  <si>
    <r>
      <t>Travaux de retrait de matériau plombé</t>
    </r>
    <r>
      <rPr>
        <sz val="10"/>
        <rFont val="Tahoma"/>
        <family val="2"/>
      </rPr>
      <t xml:space="preserve">
</t>
    </r>
    <r>
      <rPr>
        <i/>
        <sz val="10"/>
        <rFont val="Tahoma"/>
        <family val="2"/>
      </rPr>
      <t>Passerelle extérieure</t>
    </r>
  </si>
  <si>
    <r>
      <t>Travaux de retrait de matériau plombé</t>
    </r>
    <r>
      <rPr>
        <sz val="10"/>
        <rFont val="Tahoma"/>
        <family val="2"/>
      </rPr>
      <t xml:space="preserve">
</t>
    </r>
    <r>
      <rPr>
        <i/>
        <sz val="10"/>
        <rFont val="Tahoma"/>
        <family val="2"/>
      </rPr>
      <t>Peintures sur voirie</t>
    </r>
  </si>
  <si>
    <r>
      <t>Travaux de retrait de matériau plombé</t>
    </r>
    <r>
      <rPr>
        <sz val="10"/>
        <rFont val="Tahoma"/>
        <family val="2"/>
      </rPr>
      <t xml:space="preserve">
</t>
    </r>
    <r>
      <rPr>
        <i/>
        <sz val="10"/>
        <rFont val="Tahoma"/>
        <family val="2"/>
      </rPr>
      <t>Garde-corps</t>
    </r>
  </si>
  <si>
    <r>
      <t>Travaux de retrait de matériau plombé</t>
    </r>
    <r>
      <rPr>
        <sz val="10"/>
        <rFont val="Tahoma"/>
        <family val="2"/>
      </rPr>
      <t xml:space="preserve">
</t>
    </r>
    <r>
      <rPr>
        <i/>
        <sz val="10"/>
        <rFont val="Tahoma"/>
        <family val="2"/>
      </rPr>
      <t>Descente EP</t>
    </r>
  </si>
  <si>
    <r>
      <t>Travaux de retrait de matériau plombé</t>
    </r>
    <r>
      <rPr>
        <sz val="10"/>
        <rFont val="Tahoma"/>
        <family val="2"/>
      </rPr>
      <t xml:space="preserve">
</t>
    </r>
    <r>
      <rPr>
        <i/>
        <sz val="10"/>
        <rFont val="Tahoma"/>
        <family val="2"/>
      </rPr>
      <t>Poteaux luminaires</t>
    </r>
  </si>
  <si>
    <r>
      <t>Travaux de retrait de matériau plombé</t>
    </r>
    <r>
      <rPr>
        <sz val="10"/>
        <rFont val="Tahoma"/>
        <family val="2"/>
      </rPr>
      <t xml:space="preserve">
</t>
    </r>
    <r>
      <rPr>
        <i/>
        <sz val="10"/>
        <rFont val="Tahoma"/>
        <family val="2"/>
      </rPr>
      <t>Bâti gaine d'extraction</t>
    </r>
  </si>
  <si>
    <r>
      <t>Travaux de retrait de MPCA</t>
    </r>
    <r>
      <rPr>
        <sz val="10"/>
        <rFont val="Tahoma"/>
        <family val="2"/>
      </rPr>
      <t xml:space="preserve">
</t>
    </r>
    <r>
      <rPr>
        <i/>
        <sz val="10"/>
        <rFont val="Tahoma"/>
        <family val="2"/>
      </rPr>
      <t>Enveloppes de calorifuge</t>
    </r>
  </si>
  <si>
    <r>
      <t>Travaux de retrait de MPCA</t>
    </r>
    <r>
      <rPr>
        <sz val="10"/>
        <rFont val="Tahoma"/>
        <family val="2"/>
      </rPr>
      <t xml:space="preserve">
</t>
    </r>
    <r>
      <rPr>
        <i/>
        <sz val="10"/>
        <rFont val="Tahoma"/>
        <family val="2"/>
      </rPr>
      <t>Joints de bride</t>
    </r>
  </si>
  <si>
    <r>
      <rPr>
        <b/>
        <sz val="10"/>
        <rFont val="Tahoma"/>
        <family val="2"/>
      </rPr>
      <t xml:space="preserve">Retrait selon le processus retenu**, </t>
    </r>
    <r>
      <rPr>
        <sz val="10"/>
        <rFont val="Tahoma"/>
        <family val="2"/>
      </rPr>
      <t>y compris moyens de protections collectives et conditionnement des déchets</t>
    </r>
  </si>
  <si>
    <t>4.1, 4.2, 4.3 4.4, 4.5, 4.6</t>
  </si>
  <si>
    <t>Synthèse</t>
  </si>
  <si>
    <t>TF</t>
  </si>
  <si>
    <t>TO</t>
  </si>
  <si>
    <t>DQE</t>
  </si>
  <si>
    <r>
      <rPr>
        <sz val="10"/>
        <rFont val="Tahoma"/>
        <family val="2"/>
      </rPr>
      <t xml:space="preserve">Curage, désamiantage, déplombage et démolition totale du </t>
    </r>
    <r>
      <rPr>
        <b/>
        <sz val="10"/>
        <rFont val="Tahoma"/>
        <family val="2"/>
      </rPr>
      <t>Cinéma des 39 Marches</t>
    </r>
  </si>
  <si>
    <r>
      <rPr>
        <sz val="10"/>
        <rFont val="Tahoma"/>
        <family val="2"/>
      </rPr>
      <t>Curage, désamiantage, déplombage intégral et démolition partielle du</t>
    </r>
    <r>
      <rPr>
        <b/>
        <sz val="10"/>
        <rFont val="Tahoma"/>
        <family val="2"/>
      </rPr>
      <t xml:space="preserve"> PIR Est</t>
    </r>
  </si>
  <si>
    <t>TOTAL</t>
  </si>
  <si>
    <t>TOTAL DPGF + DQE</t>
  </si>
  <si>
    <t>TOTAL TF + TO</t>
  </si>
  <si>
    <r>
      <rPr>
        <b/>
        <sz val="10"/>
        <rFont val="Tahoma"/>
        <family val="2"/>
      </rPr>
      <t>Protection</t>
    </r>
    <r>
      <rPr>
        <sz val="10"/>
        <rFont val="Tahoma"/>
        <family val="2"/>
      </rPr>
      <t xml:space="preserve"> des ouvrages mitoyens découverts - reprises de maçonnerie</t>
    </r>
  </si>
  <si>
    <r>
      <t>RÉCAPITULATIF</t>
    </r>
    <r>
      <rPr>
        <sz val="12"/>
        <color theme="0"/>
        <rFont val="Tahoma"/>
        <family val="2"/>
      </rPr>
      <t xml:space="preserve"> - Tranche Ferme</t>
    </r>
  </si>
  <si>
    <r>
      <t>RÉCAPITULATIF</t>
    </r>
    <r>
      <rPr>
        <sz val="12"/>
        <color theme="0"/>
        <rFont val="Tahoma"/>
        <family val="2"/>
      </rPr>
      <t xml:space="preserve"> - Tranche Optionnelle</t>
    </r>
  </si>
  <si>
    <t>Tranche Ferme - Document contractuel</t>
  </si>
  <si>
    <t>Tranche Optionnelle - Document contractuel</t>
  </si>
  <si>
    <t>TOTAL DPGF - TRANCHE FERME</t>
  </si>
  <si>
    <t>TOTAL DPGF - TRANCHE OPTIONNELLE</t>
  </si>
  <si>
    <t>Total - Tranche optionnelle</t>
  </si>
  <si>
    <t>Total - Tranche ferme</t>
  </si>
  <si>
    <t>T</t>
  </si>
  <si>
    <t>Tube LED</t>
  </si>
  <si>
    <t>BAES</t>
  </si>
  <si>
    <t>Extincteur</t>
  </si>
  <si>
    <t>Marche en caillebotis</t>
  </si>
  <si>
    <t>Chemin de cables</t>
  </si>
  <si>
    <t>Meuble bas OSB</t>
  </si>
  <si>
    <t>Treillis métalliques sur facade</t>
  </si>
  <si>
    <t>Ml</t>
  </si>
  <si>
    <t xml:space="preserve">Référence </t>
  </si>
  <si>
    <t>Mise en places mesures acoustiques, vibratoires et poussières</t>
  </si>
  <si>
    <t>Répérage et gestion des réseaux ( consignation, dévoiement, suppression ) de l'ensemble des réseaux</t>
  </si>
  <si>
    <r>
      <t>Travaux de retrait de MPCA</t>
    </r>
    <r>
      <rPr>
        <sz val="10"/>
        <rFont val="Tahoma"/>
        <family val="2"/>
      </rPr>
      <t xml:space="preserve">
</t>
    </r>
    <r>
      <rPr>
        <i/>
        <sz val="10"/>
        <rFont val="Tahoma"/>
        <family val="2"/>
      </rPr>
      <t>enrobé</t>
    </r>
  </si>
  <si>
    <t>Mise en place des protection préalables et des protections mobiles anti-projections de type pare-gravats suspendu, y compris moyens de manutention et de levage</t>
  </si>
  <si>
    <t>X</t>
  </si>
  <si>
    <t>Mise en œuvre des protections des ouvrages tiers et de l'environnement, préparation du périmetre de sécurité</t>
  </si>
  <si>
    <t>Etanchéité provisoire</t>
  </si>
  <si>
    <t>Création des issues de secours</t>
  </si>
  <si>
    <t>Démolition par ecretage jusqu'au plancher haut rdc du centre commercial compris tous moyens relatifs à la gestion des nuisances et à la sauvegarde des ouvrages à conserver</t>
  </si>
  <si>
    <r>
      <t>Démolition des</t>
    </r>
    <r>
      <rPr>
        <b/>
        <sz val="10"/>
        <rFont val="Tahoma"/>
        <family val="2"/>
      </rPr>
      <t xml:space="preserve"> infrastructures</t>
    </r>
  </si>
  <si>
    <t>Tuiles et céramiques</t>
  </si>
  <si>
    <t>Verre (sans cadre ou montant fenêtre)</t>
  </si>
  <si>
    <t>Mélange bitumineux ne contenant pas de goudron</t>
  </si>
  <si>
    <t>Terres et cailloux ne contenant pas de substances dangereuses</t>
  </si>
  <si>
    <t>Plâtre</t>
  </si>
  <si>
    <t>Matériaux isolants hors isolants 
polymères</t>
  </si>
  <si>
    <t>Revêtements de sol</t>
  </si>
  <si>
    <t>Complexes ( Staff, stuc et plaques de gypse 
cellulose )</t>
  </si>
  <si>
    <t>Fenêtres et autres ouvertures 
vitrées</t>
  </si>
  <si>
    <t>Végétaux</t>
  </si>
  <si>
    <t>Terre végétale</t>
  </si>
  <si>
    <t>Equipements sanitaires (lavabos, éviers, WC ...)</t>
  </si>
  <si>
    <t>Génie climatique (chauffage, ventilation, climatisation)</t>
  </si>
  <si>
    <t>Câbles</t>
  </si>
  <si>
    <t>Equipements divers (ascenseurs, armoires TGBT ...)</t>
  </si>
  <si>
    <t>Luminires (tubes fluorescents, 
lampes à décharges, lampes à 
LED)</t>
  </si>
  <si>
    <t>DQE TF</t>
  </si>
  <si>
    <t>DQE TO</t>
  </si>
  <si>
    <t>Revetement d'étanchéité</t>
  </si>
  <si>
    <t>Vérification de la mise hors tension et hors charge de l'ensemble des réseaux</t>
  </si>
  <si>
    <t>Désolidarisations et écrétage manuel des superstructures</t>
  </si>
  <si>
    <t>Mélange de DND</t>
  </si>
  <si>
    <t>Equipement de chauffage</t>
  </si>
  <si>
    <t>Equipement de chauffage, climatisation ou frigorifiques contenant des fluides friorigènes dangereux</t>
  </si>
  <si>
    <t>Ft</t>
  </si>
  <si>
    <t>Chargement et évacuation des inertes</t>
  </si>
  <si>
    <t>Démolition par ecretage jusqu'au plancher conservé du centre commercial compris tous moyens relatifs à la gestion des nuisances et à la sauvegarde des ouvrages à conserver</t>
  </si>
  <si>
    <t>Q estimatives MOE non contractuelle</t>
  </si>
  <si>
    <t>Établissement d'un avenant au plan de retrait, y compris études techniques et analyses des risques, diffusion aux MOE et MO puis aux organismes de tutelle, selon § 9.1 de l'annexe 1 du CCTP. Établissement et diffusion du PPSPS ou de sa mise à jour.
Y compris documents à fournir : présentation des CAP, BSDA, DICT, préalablement au démarrage des travaux. Établissement des registres de suivi et frais pour mises à jour. Établissement d'un PIC. Fourniture du RFT</t>
  </si>
  <si>
    <t>PIR EST</t>
  </si>
  <si>
    <t>CINEMA</t>
  </si>
  <si>
    <t>Bordereau des prix unitaires - Document contractuel</t>
  </si>
  <si>
    <t>Référence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</si>
</sst>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00\ [$€-1]_-;\-* #,##0.00\ [$€-1]_-;_-* &quot;-&quot;??\ [$€-1]_-"/>
    <numFmt numFmtId="166" formatCode="#,##0\ &quot;€&quot;"/>
    <numFmt numFmtId="167" formatCode="#,##0.00\ &quot;€&quot;"/>
  </numFmts>
  <fonts count="41">
    <font>
      <sz val="11"/>
      <color theme="1"/>
      <name val="Calibri"/>
      <family val="2"/>
      <scheme val="minor"/>
    </font>
    <font>
      <sz val="10"/>
      <name val="Arial"/>
      <family val="2"/>
    </font>
    <font>
      <sz val="12"/>
      <name val="Arial"/>
      <family val="2"/>
    </font>
    <font>
      <sz val="8"/>
      <name val="Arial"/>
      <family val="2"/>
    </font>
    <font>
      <sz val="10"/>
      <name val="Arial"/>
      <family val="2"/>
    </font>
    <font>
      <sz val="10"/>
      <name val="Tahoma"/>
      <family val="2"/>
    </font>
    <font>
      <b/>
      <sz val="10"/>
      <name val="Tahoma"/>
      <family val="2"/>
    </font>
    <font>
      <sz val="12"/>
      <name val="Tahoma"/>
      <family val="2"/>
    </font>
    <font>
      <b/>
      <sz val="18"/>
      <name val="Tahoma"/>
      <family val="2"/>
    </font>
    <font>
      <sz val="10"/>
      <name val="Geneva"/>
      <family val="2"/>
    </font>
    <font>
      <sz val="10"/>
      <name val="Geneva"/>
    </font>
    <font>
      <sz val="11"/>
      <color theme="1"/>
      <name val="Calibri"/>
      <family val="2"/>
      <scheme val="minor"/>
    </font>
    <font>
      <sz val="14"/>
      <color theme="0"/>
      <name val="Tahoma"/>
      <family val="2"/>
    </font>
    <font>
      <b/>
      <sz val="14"/>
      <color theme="0"/>
      <name val="Tahoma"/>
      <family val="2"/>
    </font>
    <font>
      <b/>
      <sz val="12"/>
      <color theme="0"/>
      <name val="Tahoma"/>
      <family val="2"/>
    </font>
    <font>
      <b/>
      <sz val="24"/>
      <color theme="0"/>
      <name val="Tahoma"/>
      <family val="2"/>
    </font>
    <font>
      <b/>
      <sz val="22"/>
      <color rgb="FF0070C0"/>
      <name val="Tahoma"/>
      <family val="2"/>
    </font>
    <font>
      <sz val="10"/>
      <color theme="0"/>
      <name val="Tahoma"/>
      <family val="2"/>
    </font>
    <font>
      <b/>
      <sz val="10"/>
      <color theme="1" tint="0.499984740745262"/>
      <name val="Tahoma"/>
      <family val="2"/>
    </font>
    <font>
      <i/>
      <sz val="10"/>
      <name val="Tahoma"/>
      <family val="2"/>
    </font>
    <font>
      <sz val="9"/>
      <color theme="0"/>
      <name val="Tahoma"/>
      <family val="2"/>
    </font>
    <font>
      <sz val="9"/>
      <color theme="1"/>
      <name val="Calibri"/>
      <family val="2"/>
      <scheme val="minor"/>
    </font>
    <font>
      <sz val="8"/>
      <color theme="0"/>
      <name val="Tahoma"/>
      <family val="2"/>
    </font>
    <font>
      <sz val="10"/>
      <color theme="1"/>
      <name val="Calibri"/>
      <family val="2"/>
      <scheme val="minor"/>
    </font>
    <font>
      <i/>
      <sz val="10"/>
      <color theme="1"/>
      <name val="Calibri"/>
      <family val="2"/>
      <scheme val="minor"/>
    </font>
    <font>
      <b/>
      <i/>
      <sz val="9"/>
      <color theme="0"/>
      <name val="Calibri"/>
      <family val="2"/>
      <scheme val="minor"/>
    </font>
    <font>
      <i/>
      <sz val="9"/>
      <color theme="1"/>
      <name val="Calibri"/>
      <family val="2"/>
      <scheme val="minor"/>
    </font>
    <font>
      <sz val="10"/>
      <color theme="0"/>
      <name val="Calibri"/>
      <family val="2"/>
      <scheme val="minor"/>
    </font>
    <font>
      <b/>
      <sz val="11"/>
      <color theme="1"/>
      <name val="Calibri"/>
      <family val="2"/>
      <scheme val="minor"/>
    </font>
    <font>
      <sz val="12"/>
      <color theme="0"/>
      <name val="Tahoma"/>
      <family val="2"/>
    </font>
    <font>
      <i/>
      <sz val="11"/>
      <color theme="1"/>
      <name val="Calibri"/>
      <family val="2"/>
      <scheme val="minor"/>
    </font>
    <font>
      <b/>
      <sz val="11"/>
      <color rgb="FF0070C0"/>
      <name val="Tahoma"/>
      <family val="2"/>
    </font>
    <font>
      <b/>
      <sz val="12"/>
      <color theme="1" tint="0.249977111117893"/>
      <name val="Tahoma"/>
      <family val="2"/>
    </font>
    <font>
      <b/>
      <i/>
      <sz val="9"/>
      <color rgb="FFFFFF00"/>
      <name val="Calibri"/>
      <family val="2"/>
      <scheme val="minor"/>
    </font>
    <font>
      <b/>
      <sz val="14"/>
      <color theme="1" tint="0.34998626667073579"/>
      <name val="Tahoma"/>
      <family val="2"/>
    </font>
    <font>
      <sz val="11"/>
      <color theme="1" tint="0.34998626667073579"/>
      <name val="Tahoma"/>
      <family val="2"/>
    </font>
    <font>
      <sz val="9"/>
      <name val="Calibri"/>
      <family val="2"/>
      <scheme val="minor"/>
    </font>
    <font>
      <u/>
      <sz val="9"/>
      <color theme="1"/>
      <name val="Calibri"/>
      <family val="2"/>
      <scheme val="minor"/>
    </font>
    <font>
      <b/>
      <sz val="10"/>
      <color theme="0"/>
      <name val="Calibri"/>
      <family val="2"/>
      <scheme val="minor"/>
    </font>
    <font>
      <u/>
      <sz val="11"/>
      <color theme="10"/>
      <name val="Calibri"/>
      <family val="2"/>
      <scheme val="minor"/>
    </font>
    <font>
      <b/>
      <sz val="22"/>
      <color rgb="FFFF0000"/>
      <name val="Tahoma"/>
      <family val="2"/>
    </font>
  </fonts>
  <fills count="11">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rgb="FF92D050"/>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D3E2F5"/>
        <bgColor indexed="64"/>
      </patternFill>
    </fill>
    <fill>
      <patternFill patternType="solid">
        <fgColor rgb="FFEFF4FB"/>
        <bgColor indexed="64"/>
      </patternFill>
    </fill>
    <fill>
      <patternFill patternType="solid">
        <fgColor theme="2" tint="-0.249977111117893"/>
        <bgColor indexed="64"/>
      </patternFill>
    </fill>
  </fills>
  <borders count="98">
    <border>
      <left/>
      <right/>
      <top/>
      <bottom/>
      <diagonal/>
    </border>
    <border>
      <left style="thin">
        <color rgb="FF00B0F0"/>
      </left>
      <right style="thin">
        <color rgb="FF00B0F0"/>
      </right>
      <top style="dashed">
        <color rgb="FF00B0F0"/>
      </top>
      <bottom style="dashed">
        <color rgb="FF00B0F0"/>
      </bottom>
      <diagonal/>
    </border>
    <border>
      <left style="thin">
        <color rgb="FF00B0F0"/>
      </left>
      <right style="thin">
        <color rgb="FF00B0F0"/>
      </right>
      <top style="thin">
        <color theme="1" tint="0.499984740745262"/>
      </top>
      <bottom style="dashed">
        <color rgb="FF00B0F0"/>
      </bottom>
      <diagonal/>
    </border>
    <border>
      <left/>
      <right/>
      <top style="thin">
        <color theme="1" tint="0.499984740745262"/>
      </top>
      <bottom style="thin">
        <color theme="1" tint="0.499984740745262"/>
      </bottom>
      <diagonal/>
    </border>
    <border>
      <left/>
      <right style="medium">
        <color theme="1" tint="0.499984740745262"/>
      </right>
      <top/>
      <bottom/>
      <diagonal/>
    </border>
    <border>
      <left style="thick">
        <color rgb="FF0070C0"/>
      </left>
      <right style="thin">
        <color rgb="FF00B0F0"/>
      </right>
      <top style="thick">
        <color rgb="FF0070C0"/>
      </top>
      <bottom style="thin">
        <color theme="1" tint="0.499984740745262"/>
      </bottom>
      <diagonal/>
    </border>
    <border>
      <left style="thin">
        <color rgb="FF00B0F0"/>
      </left>
      <right style="thin">
        <color rgb="FF00B0F0"/>
      </right>
      <top style="thick">
        <color rgb="FF0070C0"/>
      </top>
      <bottom style="thin">
        <color theme="1" tint="0.499984740745262"/>
      </bottom>
      <diagonal/>
    </border>
    <border>
      <left style="thick">
        <color rgb="FF0070C0"/>
      </left>
      <right/>
      <top style="thin">
        <color theme="1" tint="0.499984740745262"/>
      </top>
      <bottom style="thin">
        <color theme="1" tint="0.499984740745262"/>
      </bottom>
      <diagonal/>
    </border>
    <border>
      <left/>
      <right style="thick">
        <color rgb="FF0070C0"/>
      </right>
      <top style="thin">
        <color theme="1" tint="0.499984740745262"/>
      </top>
      <bottom style="thin">
        <color theme="1" tint="0.499984740745262"/>
      </bottom>
      <diagonal/>
    </border>
    <border>
      <left style="thick">
        <color rgb="FF0070C0"/>
      </left>
      <right style="thin">
        <color rgb="FF00B0F0"/>
      </right>
      <top style="dashed">
        <color rgb="FF00B0F0"/>
      </top>
      <bottom style="dashed">
        <color rgb="FF00B0F0"/>
      </bottom>
      <diagonal/>
    </border>
    <border>
      <left style="thin">
        <color rgb="FF00B0F0"/>
      </left>
      <right style="thick">
        <color rgb="FF0070C0"/>
      </right>
      <top style="dashed">
        <color rgb="FF00B0F0"/>
      </top>
      <bottom style="dashed">
        <color rgb="FF00B0F0"/>
      </bottom>
      <diagonal/>
    </border>
    <border>
      <left style="thin">
        <color rgb="FF00B0F0"/>
      </left>
      <right style="thin">
        <color rgb="FF00B0F0"/>
      </right>
      <top style="dashed">
        <color rgb="FF00B0F0"/>
      </top>
      <bottom style="thick">
        <color rgb="FF0070C0"/>
      </bottom>
      <diagonal/>
    </border>
    <border>
      <left style="thin">
        <color rgb="FF00B0F0"/>
      </left>
      <right style="thick">
        <color rgb="FF0070C0"/>
      </right>
      <top style="dashed">
        <color rgb="FF00B0F0"/>
      </top>
      <bottom style="thick">
        <color rgb="FF0070C0"/>
      </bottom>
      <diagonal/>
    </border>
    <border>
      <left style="thick">
        <color rgb="FF0070C0"/>
      </left>
      <right/>
      <top style="thick">
        <color rgb="FF0070C0"/>
      </top>
      <bottom style="thin">
        <color theme="1" tint="0.499984740745262"/>
      </bottom>
      <diagonal/>
    </border>
    <border>
      <left/>
      <right/>
      <top style="thick">
        <color rgb="FF0070C0"/>
      </top>
      <bottom style="thin">
        <color theme="1" tint="0.499984740745262"/>
      </bottom>
      <diagonal/>
    </border>
    <border>
      <left/>
      <right style="thick">
        <color rgb="FF0070C0"/>
      </right>
      <top style="thick">
        <color rgb="FF0070C0"/>
      </top>
      <bottom style="thin">
        <color theme="1" tint="0.499984740745262"/>
      </bottom>
      <diagonal/>
    </border>
    <border>
      <left style="thin">
        <color rgb="FF00B0F0"/>
      </left>
      <right style="thick">
        <color rgb="FF0070C0"/>
      </right>
      <top style="thin">
        <color theme="1" tint="0.499984740745262"/>
      </top>
      <bottom style="dashed">
        <color rgb="FF00B0F0"/>
      </bottom>
      <diagonal/>
    </border>
    <border>
      <left style="thick">
        <color rgb="FF0070C0"/>
      </left>
      <right style="thin">
        <color rgb="FF00B0F0"/>
      </right>
      <top style="dashed">
        <color rgb="FF00B0F0"/>
      </top>
      <bottom style="thick">
        <color rgb="FF0070C0"/>
      </bottom>
      <diagonal/>
    </border>
    <border>
      <left style="thick">
        <color rgb="FF0070C0"/>
      </left>
      <right/>
      <top style="thick">
        <color rgb="FF0070C0"/>
      </top>
      <bottom style="dashed">
        <color rgb="FF00B0F0"/>
      </bottom>
      <diagonal/>
    </border>
    <border>
      <left/>
      <right/>
      <top style="thick">
        <color rgb="FF0070C0"/>
      </top>
      <bottom style="dashed">
        <color rgb="FF00B0F0"/>
      </bottom>
      <diagonal/>
    </border>
    <border>
      <left style="thin">
        <color rgb="FF00B0F0"/>
      </left>
      <right/>
      <top style="dashed">
        <color rgb="FF00B0F0"/>
      </top>
      <bottom style="thick">
        <color rgb="FF0070C0"/>
      </bottom>
      <diagonal/>
    </border>
    <border>
      <left/>
      <right style="thin">
        <color rgb="FF00B0F0"/>
      </right>
      <top style="dashed">
        <color rgb="FF00B0F0"/>
      </top>
      <bottom style="thick">
        <color rgb="FF0070C0"/>
      </bottom>
      <diagonal/>
    </border>
    <border>
      <left style="thin">
        <color rgb="FF00B0F0"/>
      </left>
      <right/>
      <top style="dashed">
        <color rgb="FF00B0F0"/>
      </top>
      <bottom style="dashed">
        <color rgb="FF00B0F0"/>
      </bottom>
      <diagonal/>
    </border>
    <border>
      <left/>
      <right style="thin">
        <color rgb="FF00B0F0"/>
      </right>
      <top style="dashed">
        <color rgb="FF00B0F0"/>
      </top>
      <bottom style="dashed">
        <color rgb="FF00B0F0"/>
      </bottom>
      <diagonal/>
    </border>
    <border>
      <left style="thick">
        <color rgb="FF0070C0"/>
      </left>
      <right/>
      <top/>
      <bottom style="thick">
        <color rgb="FF0070C0"/>
      </bottom>
      <diagonal/>
    </border>
    <border>
      <left/>
      <right/>
      <top/>
      <bottom style="thick">
        <color rgb="FF0070C0"/>
      </bottom>
      <diagonal/>
    </border>
    <border>
      <left/>
      <right style="thick">
        <color rgb="FF0070C0"/>
      </right>
      <top/>
      <bottom style="thick">
        <color rgb="FF0070C0"/>
      </bottom>
      <diagonal/>
    </border>
    <border>
      <left style="thin">
        <color rgb="FF00B0F0"/>
      </left>
      <right style="thin">
        <color rgb="FF00B0F0"/>
      </right>
      <top/>
      <bottom style="dashed">
        <color rgb="FF00B0F0"/>
      </bottom>
      <diagonal/>
    </border>
    <border>
      <left style="thin">
        <color rgb="FF00B0F0"/>
      </left>
      <right style="thin">
        <color rgb="FF00B0F0"/>
      </right>
      <top style="dashed">
        <color rgb="FF00B0F0"/>
      </top>
      <bottom style="dotted">
        <color rgb="FF0070C0"/>
      </bottom>
      <diagonal/>
    </border>
    <border>
      <left style="thin">
        <color rgb="FF00B0F0"/>
      </left>
      <right/>
      <top style="dashed">
        <color rgb="FF00B0F0"/>
      </top>
      <bottom style="dotted">
        <color rgb="FF0070C0"/>
      </bottom>
      <diagonal/>
    </border>
    <border>
      <left/>
      <right style="thin">
        <color rgb="FF00B0F0"/>
      </right>
      <top style="dashed">
        <color rgb="FF00B0F0"/>
      </top>
      <bottom style="dotted">
        <color rgb="FF0070C0"/>
      </bottom>
      <diagonal/>
    </border>
    <border>
      <left style="thin">
        <color rgb="FF00B0F0"/>
      </left>
      <right style="thick">
        <color rgb="FF0070C0"/>
      </right>
      <top style="dashed">
        <color rgb="FF00B0F0"/>
      </top>
      <bottom style="dotted">
        <color rgb="FF0070C0"/>
      </bottom>
      <diagonal/>
    </border>
    <border>
      <left style="thin">
        <color rgb="FF00B0F0"/>
      </left>
      <right style="thin">
        <color rgb="FF00B0F0"/>
      </right>
      <top/>
      <bottom style="thick">
        <color rgb="FF0070C0"/>
      </bottom>
      <diagonal/>
    </border>
    <border>
      <left style="thin">
        <color rgb="FF00B0F0"/>
      </left>
      <right style="thin">
        <color rgb="FF00B0F0"/>
      </right>
      <top/>
      <bottom/>
      <diagonal/>
    </border>
    <border>
      <left style="thin">
        <color rgb="FF00B0F0"/>
      </left>
      <right/>
      <top style="dotted">
        <color rgb="FF0070C0"/>
      </top>
      <bottom style="thick">
        <color rgb="FF0070C0"/>
      </bottom>
      <diagonal/>
    </border>
    <border>
      <left/>
      <right style="thin">
        <color rgb="FF00B0F0"/>
      </right>
      <top style="dotted">
        <color rgb="FF0070C0"/>
      </top>
      <bottom style="thick">
        <color rgb="FF0070C0"/>
      </bottom>
      <diagonal/>
    </border>
    <border>
      <left style="thin">
        <color rgb="FF00B0F0"/>
      </left>
      <right style="thin">
        <color rgb="FF00B0F0"/>
      </right>
      <top style="dashed">
        <color rgb="FF00B0F0"/>
      </top>
      <bottom/>
      <diagonal/>
    </border>
    <border>
      <left style="thin">
        <color rgb="FF00B0F0"/>
      </left>
      <right style="thin">
        <color rgb="FF00B0F0"/>
      </right>
      <top style="thin">
        <color theme="1" tint="0.499984740745262"/>
      </top>
      <bottom/>
      <diagonal/>
    </border>
    <border>
      <left style="thin">
        <color rgb="FF00B0F0"/>
      </left>
      <right/>
      <top style="thin">
        <color theme="1" tint="0.499984740745262"/>
      </top>
      <bottom/>
      <diagonal/>
    </border>
    <border>
      <left/>
      <right style="thin">
        <color rgb="FF00B0F0"/>
      </right>
      <top style="thin">
        <color theme="1" tint="0.499984740745262"/>
      </top>
      <bottom/>
      <diagonal/>
    </border>
    <border>
      <left style="thin">
        <color rgb="FF00B0F0"/>
      </left>
      <right/>
      <top style="thin">
        <color theme="1" tint="0.499984740745262"/>
      </top>
      <bottom style="thick">
        <color rgb="FF0070C0"/>
      </bottom>
      <diagonal/>
    </border>
    <border>
      <left/>
      <right style="thin">
        <color rgb="FF00B0F0"/>
      </right>
      <top style="thin">
        <color theme="1" tint="0.499984740745262"/>
      </top>
      <bottom style="thick">
        <color rgb="FF0070C0"/>
      </bottom>
      <diagonal/>
    </border>
    <border>
      <left style="thin">
        <color rgb="FF00B0F0"/>
      </left>
      <right/>
      <top style="thick">
        <color rgb="FF0070C0"/>
      </top>
      <bottom style="thin">
        <color theme="1" tint="0.499984740745262"/>
      </bottom>
      <diagonal/>
    </border>
    <border>
      <left/>
      <right style="thin">
        <color rgb="FF00B0F0"/>
      </right>
      <top style="thick">
        <color rgb="FF0070C0"/>
      </top>
      <bottom style="thin">
        <color theme="1" tint="0.499984740745262"/>
      </bottom>
      <diagonal/>
    </border>
    <border>
      <left style="medium">
        <color rgb="FF0070C0"/>
      </left>
      <right style="thin">
        <color rgb="FF0070C0"/>
      </right>
      <top style="dotted">
        <color rgb="FF0070C0"/>
      </top>
      <bottom style="medium">
        <color rgb="FF0070C0"/>
      </bottom>
      <diagonal/>
    </border>
    <border>
      <left style="thin">
        <color rgb="FF0070C0"/>
      </left>
      <right style="thin">
        <color rgb="FF0070C0"/>
      </right>
      <top style="dotted">
        <color rgb="FF0070C0"/>
      </top>
      <bottom style="medium">
        <color rgb="FF0070C0"/>
      </bottom>
      <diagonal/>
    </border>
    <border>
      <left style="medium">
        <color rgb="FF0070C0"/>
      </left>
      <right style="thin">
        <color rgb="FF0070C0"/>
      </right>
      <top style="dotted">
        <color rgb="FF0070C0"/>
      </top>
      <bottom style="dotted">
        <color rgb="FF0070C0"/>
      </bottom>
      <diagonal/>
    </border>
    <border>
      <left style="thin">
        <color rgb="FF0070C0"/>
      </left>
      <right style="thin">
        <color rgb="FF0070C0"/>
      </right>
      <top style="dotted">
        <color rgb="FF0070C0"/>
      </top>
      <bottom style="dotted">
        <color rgb="FF0070C0"/>
      </bottom>
      <diagonal/>
    </border>
    <border>
      <left style="medium">
        <color rgb="FF0070C0"/>
      </left>
      <right/>
      <top/>
      <bottom style="medium">
        <color rgb="FF0070C0"/>
      </bottom>
      <diagonal/>
    </border>
    <border>
      <left/>
      <right/>
      <top/>
      <bottom style="medium">
        <color rgb="FF0070C0"/>
      </bottom>
      <diagonal/>
    </border>
    <border>
      <left style="medium">
        <color theme="1" tint="0.499984740745262"/>
      </left>
      <right/>
      <top style="medium">
        <color theme="1" tint="0.499984740745262"/>
      </top>
      <bottom style="medium">
        <color theme="1" tint="0.499984740745262"/>
      </bottom>
      <diagonal/>
    </border>
    <border>
      <left/>
      <right style="medium">
        <color theme="1" tint="0.499984740745262"/>
      </right>
      <top style="medium">
        <color theme="1" tint="0.499984740745262"/>
      </top>
      <bottom style="medium">
        <color theme="1" tint="0.499984740745262"/>
      </bottom>
      <diagonal/>
    </border>
    <border>
      <left/>
      <right/>
      <top style="medium">
        <color rgb="FF0070C0"/>
      </top>
      <bottom/>
      <diagonal/>
    </border>
    <border>
      <left style="medium">
        <color rgb="FF0070C0"/>
      </left>
      <right/>
      <top style="medium">
        <color rgb="FF0070C0"/>
      </top>
      <bottom/>
      <diagonal/>
    </border>
    <border>
      <left/>
      <right style="medium">
        <color theme="1" tint="0.499984740745262"/>
      </right>
      <top style="medium">
        <color rgb="FF0070C0"/>
      </top>
      <bottom/>
      <diagonal/>
    </border>
    <border>
      <left style="medium">
        <color theme="1" tint="0.499984740745262"/>
      </left>
      <right/>
      <top style="medium">
        <color rgb="FF0070C0"/>
      </top>
      <bottom style="medium">
        <color theme="1" tint="0.499984740745262"/>
      </bottom>
      <diagonal/>
    </border>
    <border>
      <left/>
      <right style="medium">
        <color theme="1" tint="0.499984740745262"/>
      </right>
      <top style="medium">
        <color rgb="FF0070C0"/>
      </top>
      <bottom style="medium">
        <color theme="1" tint="0.499984740745262"/>
      </bottom>
      <diagonal/>
    </border>
    <border>
      <left/>
      <right style="medium">
        <color rgb="FF0070C0"/>
      </right>
      <top style="medium">
        <color rgb="FF0070C0"/>
      </top>
      <bottom style="medium">
        <color theme="1" tint="0.499984740745262"/>
      </bottom>
      <diagonal/>
    </border>
    <border>
      <left style="medium">
        <color rgb="FF0070C0"/>
      </left>
      <right/>
      <top/>
      <bottom/>
      <diagonal/>
    </border>
    <border>
      <left/>
      <right style="medium">
        <color rgb="FF0070C0"/>
      </right>
      <top style="medium">
        <color theme="1" tint="0.499984740745262"/>
      </top>
      <bottom style="medium">
        <color theme="1" tint="0.499984740745262"/>
      </bottom>
      <diagonal/>
    </border>
    <border>
      <left/>
      <right style="medium">
        <color theme="1" tint="0.499984740745262"/>
      </right>
      <top/>
      <bottom style="medium">
        <color rgb="FF0070C0"/>
      </bottom>
      <diagonal/>
    </border>
    <border>
      <left style="medium">
        <color theme="1" tint="0.499984740745262"/>
      </left>
      <right/>
      <top style="medium">
        <color theme="1" tint="0.499984740745262"/>
      </top>
      <bottom style="medium">
        <color rgb="FF0070C0"/>
      </bottom>
      <diagonal/>
    </border>
    <border>
      <left/>
      <right style="medium">
        <color theme="1" tint="0.499984740745262"/>
      </right>
      <top style="medium">
        <color theme="1" tint="0.499984740745262"/>
      </top>
      <bottom style="medium">
        <color rgb="FF0070C0"/>
      </bottom>
      <diagonal/>
    </border>
    <border>
      <left/>
      <right style="medium">
        <color rgb="FF0070C0"/>
      </right>
      <top style="medium">
        <color theme="1" tint="0.499984740745262"/>
      </top>
      <bottom style="medium">
        <color rgb="FF0070C0"/>
      </bottom>
      <diagonal/>
    </border>
    <border>
      <left style="thin">
        <color rgb="FF0070C0"/>
      </left>
      <right/>
      <top style="dotted">
        <color rgb="FF0070C0"/>
      </top>
      <bottom style="dotted">
        <color rgb="FF0070C0"/>
      </bottom>
      <diagonal/>
    </border>
    <border>
      <left style="thin">
        <color rgb="FF0070C0"/>
      </left>
      <right/>
      <top style="dotted">
        <color rgb="FF0070C0"/>
      </top>
      <bottom style="medium">
        <color rgb="FF0070C0"/>
      </bottom>
      <diagonal/>
    </border>
    <border>
      <left/>
      <right style="medium">
        <color rgb="FF0070C0"/>
      </right>
      <top style="dotted">
        <color rgb="FF0070C0"/>
      </top>
      <bottom style="medium">
        <color rgb="FF0070C0"/>
      </bottom>
      <diagonal/>
    </border>
    <border>
      <left/>
      <right style="medium">
        <color rgb="FF0070C0"/>
      </right>
      <top style="dotted">
        <color rgb="FF0070C0"/>
      </top>
      <bottom style="dotted">
        <color rgb="FF0070C0"/>
      </bottom>
      <diagonal/>
    </border>
    <border>
      <left style="medium">
        <color rgb="FF0070C0"/>
      </left>
      <right/>
      <top style="medium">
        <color rgb="FF0070C0"/>
      </top>
      <bottom style="dotted">
        <color rgb="FF0070C0"/>
      </bottom>
      <diagonal/>
    </border>
    <border>
      <left/>
      <right/>
      <top style="medium">
        <color rgb="FF0070C0"/>
      </top>
      <bottom style="dotted">
        <color rgb="FF0070C0"/>
      </bottom>
      <diagonal/>
    </border>
    <border>
      <left/>
      <right style="medium">
        <color rgb="FF0070C0"/>
      </right>
      <top style="medium">
        <color rgb="FF0070C0"/>
      </top>
      <bottom style="dotted">
        <color rgb="FF0070C0"/>
      </bottom>
      <diagonal/>
    </border>
    <border>
      <left/>
      <right/>
      <top style="thick">
        <color rgb="FF0070C0"/>
      </top>
      <bottom/>
      <diagonal/>
    </border>
    <border>
      <left/>
      <right style="thick">
        <color rgb="FF0070C0"/>
      </right>
      <top style="thick">
        <color rgb="FF0070C0"/>
      </top>
      <bottom/>
      <diagonal/>
    </border>
    <border>
      <left/>
      <right/>
      <top/>
      <bottom style="thin">
        <color theme="1" tint="0.499984740745262"/>
      </bottom>
      <diagonal/>
    </border>
    <border>
      <left/>
      <right style="thick">
        <color rgb="FF0070C0"/>
      </right>
      <top/>
      <bottom style="thin">
        <color theme="1" tint="0.499984740745262"/>
      </bottom>
      <diagonal/>
    </border>
    <border>
      <left/>
      <right/>
      <top style="thick">
        <color rgb="FF0070C0"/>
      </top>
      <bottom style="medium">
        <color rgb="FF0070C0"/>
      </bottom>
      <diagonal/>
    </border>
    <border>
      <left style="thick">
        <color rgb="FF0070C0"/>
      </left>
      <right/>
      <top/>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style="thin">
        <color rgb="FF00B0F0"/>
      </left>
      <right style="thick">
        <color rgb="FF0070C0"/>
      </right>
      <top/>
      <bottom style="dashed">
        <color rgb="FF00B0F0"/>
      </bottom>
      <diagonal/>
    </border>
    <border>
      <left style="thick">
        <color rgb="FF0070C0"/>
      </left>
      <right/>
      <top style="thick">
        <color rgb="FF0070C0"/>
      </top>
      <bottom style="thick">
        <color rgb="FF0070C0"/>
      </bottom>
      <diagonal/>
    </border>
    <border>
      <left/>
      <right/>
      <top style="thick">
        <color rgb="FF0070C0"/>
      </top>
      <bottom style="thick">
        <color rgb="FF0070C0"/>
      </bottom>
      <diagonal/>
    </border>
    <border>
      <left/>
      <right style="thick">
        <color rgb="FF0070C0"/>
      </right>
      <top style="thick">
        <color rgb="FF0070C0"/>
      </top>
      <bottom style="thick">
        <color rgb="FF0070C0"/>
      </bottom>
      <diagonal/>
    </border>
    <border>
      <left style="thick">
        <color rgb="FF0070C0"/>
      </left>
      <right/>
      <top style="thin">
        <color theme="1" tint="0.499984740745262"/>
      </top>
      <bottom style="thick">
        <color rgb="FF0070C0"/>
      </bottom>
      <diagonal/>
    </border>
    <border>
      <left/>
      <right/>
      <top style="thin">
        <color theme="1" tint="0.499984740745262"/>
      </top>
      <bottom style="thick">
        <color rgb="FF0070C0"/>
      </bottom>
      <diagonal/>
    </border>
    <border>
      <left style="thick">
        <color rgb="FF0070C0"/>
      </left>
      <right style="thin">
        <color rgb="FF00B0F0"/>
      </right>
      <top style="dashed">
        <color rgb="FF00B0F0"/>
      </top>
      <bottom/>
      <diagonal/>
    </border>
    <border>
      <left style="thin">
        <color rgb="FF00B0F0"/>
      </left>
      <right/>
      <top/>
      <bottom/>
      <diagonal/>
    </border>
    <border>
      <left style="thin">
        <color rgb="FF00B0F0"/>
      </left>
      <right style="thick">
        <color rgb="FF0070C0"/>
      </right>
      <top style="dashed">
        <color rgb="FF00B0F0"/>
      </top>
      <bottom/>
      <diagonal/>
    </border>
    <border>
      <left style="thin">
        <color rgb="FF0070C0"/>
      </left>
      <right/>
      <top style="thin">
        <color theme="1" tint="0.499984740745262"/>
      </top>
      <bottom style="dotted">
        <color rgb="FF0070C0"/>
      </bottom>
      <diagonal/>
    </border>
    <border>
      <left/>
      <right style="thin">
        <color rgb="FF0070C0"/>
      </right>
      <top style="thin">
        <color theme="1" tint="0.499984740745262"/>
      </top>
      <bottom style="dotted">
        <color rgb="FF0070C0"/>
      </bottom>
      <diagonal/>
    </border>
    <border>
      <left style="thick">
        <color rgb="FF0070C0"/>
      </left>
      <right style="thin">
        <color rgb="FF00B0F0"/>
      </right>
      <top style="thin">
        <color theme="1" tint="0.499984740745262"/>
      </top>
      <bottom/>
      <diagonal/>
    </border>
    <border>
      <left style="thick">
        <color rgb="FF0070C0"/>
      </left>
      <right style="thin">
        <color rgb="FF00B0F0"/>
      </right>
      <top/>
      <bottom/>
      <diagonal/>
    </border>
    <border>
      <left style="thick">
        <color rgb="FF0070C0"/>
      </left>
      <right style="thin">
        <color rgb="FF00B0F0"/>
      </right>
      <top/>
      <bottom style="dashed">
        <color rgb="FF00B0F0"/>
      </bottom>
      <diagonal/>
    </border>
    <border>
      <left style="thin">
        <color rgb="FF00B0F0"/>
      </left>
      <right style="thick">
        <color rgb="FF0070C0"/>
      </right>
      <top style="thin">
        <color rgb="FF00B0F0"/>
      </top>
      <bottom style="dashed">
        <color rgb="FF00B0F0"/>
      </bottom>
      <diagonal/>
    </border>
    <border>
      <left style="thick">
        <color rgb="FF0070C0"/>
      </left>
      <right/>
      <top style="dashed">
        <color rgb="FF00B0F0"/>
      </top>
      <bottom style="thick">
        <color rgb="FF0070C0"/>
      </bottom>
      <diagonal/>
    </border>
    <border>
      <left/>
      <right/>
      <top style="dashed">
        <color rgb="FF00B0F0"/>
      </top>
      <bottom style="thick">
        <color rgb="FF0070C0"/>
      </bottom>
      <diagonal/>
    </border>
    <border>
      <left style="thin">
        <color rgb="FF00B0F0"/>
      </left>
      <right style="thick">
        <color rgb="FF0070C0"/>
      </right>
      <top/>
      <bottom/>
      <diagonal/>
    </border>
    <border>
      <left style="thin">
        <color rgb="FF00B0F0"/>
      </left>
      <right style="thick">
        <color rgb="FF0070C0"/>
      </right>
      <top style="dashed">
        <color rgb="FF00B0F0"/>
      </top>
      <bottom style="thin">
        <color rgb="FF00B0F0"/>
      </bottom>
      <diagonal/>
    </border>
  </borders>
  <cellStyleXfs count="12">
    <xf numFmtId="0" fontId="0" fillId="0" borderId="0"/>
    <xf numFmtId="165" fontId="1" fillId="0" borderId="0" applyFont="0" applyFill="0" applyBorder="0" applyAlignment="0" applyProtection="0"/>
    <xf numFmtId="164" fontId="11" fillId="0" borderId="0" applyFont="0" applyFill="0" applyBorder="0" applyAlignment="0" applyProtection="0"/>
    <xf numFmtId="40" fontId="9"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4" fillId="0" borderId="0"/>
    <xf numFmtId="0" fontId="10" fillId="0" borderId="0"/>
    <xf numFmtId="9" fontId="1" fillId="0" borderId="0" applyFont="0" applyFill="0" applyBorder="0" applyAlignment="0" applyProtection="0"/>
    <xf numFmtId="0" fontId="1" fillId="0" borderId="0"/>
    <xf numFmtId="0" fontId="39" fillId="0" borderId="0" applyNumberFormat="0" applyFill="0" applyBorder="0" applyAlignment="0" applyProtection="0"/>
  </cellStyleXfs>
  <cellXfs count="259">
    <xf numFmtId="0" fontId="0" fillId="0" borderId="0" xfId="0"/>
    <xf numFmtId="0" fontId="1" fillId="0" borderId="0" xfId="5" applyAlignment="1">
      <alignment vertical="center" wrapText="1"/>
    </xf>
    <xf numFmtId="0" fontId="2" fillId="0" borderId="0" xfId="5" applyFont="1" applyAlignment="1">
      <alignment vertical="center" wrapText="1"/>
    </xf>
    <xf numFmtId="49" fontId="1" fillId="0" borderId="0" xfId="5" applyNumberFormat="1" applyAlignment="1">
      <alignment vertical="center" wrapText="1"/>
    </xf>
    <xf numFmtId="0" fontId="1" fillId="0" borderId="0" xfId="5" applyAlignment="1">
      <alignment horizontal="center" vertical="center" wrapText="1"/>
    </xf>
    <xf numFmtId="0" fontId="5" fillId="0" borderId="1" xfId="5" applyFont="1" applyBorder="1" applyAlignment="1">
      <alignment horizontal="center" vertical="center" wrapText="1"/>
    </xf>
    <xf numFmtId="3" fontId="5" fillId="0" borderId="1" xfId="5" applyNumberFormat="1" applyFont="1" applyBorder="1" applyAlignment="1">
      <alignment vertical="center" wrapText="1"/>
    </xf>
    <xf numFmtId="0" fontId="6" fillId="3" borderId="0" xfId="5" applyFont="1" applyFill="1" applyAlignment="1">
      <alignment vertical="center" wrapText="1"/>
    </xf>
    <xf numFmtId="0" fontId="5" fillId="0" borderId="2" xfId="5" applyFont="1" applyBorder="1" applyAlignment="1">
      <alignment horizontal="center" vertical="center" wrapText="1"/>
    </xf>
    <xf numFmtId="3" fontId="5" fillId="0" borderId="1" xfId="5" applyNumberFormat="1" applyFont="1" applyBorder="1" applyAlignment="1">
      <alignment horizontal="right" vertical="center" wrapText="1"/>
    </xf>
    <xf numFmtId="0" fontId="1" fillId="3" borderId="0" xfId="5" applyFill="1" applyAlignment="1">
      <alignment horizontal="center" vertical="center" wrapText="1"/>
    </xf>
    <xf numFmtId="49" fontId="1" fillId="0" borderId="0" xfId="5" applyNumberFormat="1" applyAlignment="1">
      <alignment horizontal="center" vertical="center" wrapText="1"/>
    </xf>
    <xf numFmtId="0" fontId="6" fillId="3" borderId="0" xfId="5" applyFont="1" applyFill="1" applyAlignment="1">
      <alignment horizontal="center" vertical="center" wrapText="1"/>
    </xf>
    <xf numFmtId="0" fontId="14" fillId="3" borderId="0" xfId="5" applyFont="1" applyFill="1" applyAlignment="1">
      <alignment vertical="center" wrapText="1"/>
    </xf>
    <xf numFmtId="0" fontId="14" fillId="3" borderId="0" xfId="5" applyFont="1" applyFill="1" applyAlignment="1">
      <alignment horizontal="right" vertical="center"/>
    </xf>
    <xf numFmtId="3" fontId="14" fillId="3" borderId="0" xfId="5" applyNumberFormat="1" applyFont="1" applyFill="1" applyAlignment="1">
      <alignment vertical="center" wrapText="1"/>
    </xf>
    <xf numFmtId="0" fontId="18" fillId="0" borderId="1" xfId="5" applyFont="1" applyBorder="1" applyAlignment="1">
      <alignment horizontal="center" vertical="center" wrapText="1"/>
    </xf>
    <xf numFmtId="49" fontId="18" fillId="0" borderId="1" xfId="5" applyNumberFormat="1" applyFont="1" applyBorder="1" applyAlignment="1">
      <alignment horizontal="center" vertical="center" wrapText="1"/>
    </xf>
    <xf numFmtId="0" fontId="18" fillId="3" borderId="1" xfId="5" applyFont="1" applyFill="1" applyBorder="1" applyAlignment="1">
      <alignment horizontal="center" vertical="center" wrapText="1"/>
    </xf>
    <xf numFmtId="0" fontId="17" fillId="4" borderId="5" xfId="5" applyFont="1" applyFill="1" applyBorder="1" applyAlignment="1">
      <alignment horizontal="center" vertical="center" wrapText="1"/>
    </xf>
    <xf numFmtId="0" fontId="14" fillId="2" borderId="7" xfId="5" applyFont="1" applyFill="1" applyBorder="1" applyAlignment="1">
      <alignment horizontal="center" vertical="center" wrapText="1"/>
    </xf>
    <xf numFmtId="3" fontId="5" fillId="0" borderId="10" xfId="5" applyNumberFormat="1" applyFont="1" applyBorder="1" applyAlignment="1">
      <alignment vertical="center" wrapText="1"/>
    </xf>
    <xf numFmtId="0" fontId="18" fillId="0" borderId="11" xfId="5" applyFont="1" applyBorder="1" applyAlignment="1">
      <alignment horizontal="center" vertical="center" wrapText="1"/>
    </xf>
    <xf numFmtId="0" fontId="5" fillId="0" borderId="11" xfId="5" applyFont="1" applyBorder="1" applyAlignment="1">
      <alignment horizontal="center" vertical="center" wrapText="1"/>
    </xf>
    <xf numFmtId="3" fontId="5" fillId="0" borderId="11" xfId="5" applyNumberFormat="1" applyFont="1" applyBorder="1" applyAlignment="1">
      <alignment vertical="center" wrapText="1"/>
    </xf>
    <xf numFmtId="3" fontId="5" fillId="0" borderId="12" xfId="5" applyNumberFormat="1" applyFont="1" applyBorder="1" applyAlignment="1">
      <alignment vertical="center" wrapText="1"/>
    </xf>
    <xf numFmtId="0" fontId="14" fillId="2" borderId="13" xfId="5" applyFont="1" applyFill="1" applyBorder="1" applyAlignment="1">
      <alignment horizontal="center" vertical="center" wrapText="1"/>
    </xf>
    <xf numFmtId="0" fontId="14" fillId="2" borderId="14" xfId="5" applyFont="1" applyFill="1" applyBorder="1" applyAlignment="1">
      <alignment vertical="center" wrapText="1"/>
    </xf>
    <xf numFmtId="3" fontId="5" fillId="0" borderId="16" xfId="5" applyNumberFormat="1" applyFont="1" applyBorder="1" applyAlignment="1">
      <alignment vertical="center" wrapText="1"/>
    </xf>
    <xf numFmtId="49" fontId="18" fillId="0" borderId="11" xfId="5" applyNumberFormat="1" applyFont="1" applyBorder="1" applyAlignment="1">
      <alignment horizontal="center" vertical="center" wrapText="1"/>
    </xf>
    <xf numFmtId="3" fontId="5" fillId="0" borderId="11" xfId="5" applyNumberFormat="1" applyFont="1" applyBorder="1" applyAlignment="1">
      <alignment horizontal="right" vertical="center" wrapText="1"/>
    </xf>
    <xf numFmtId="0" fontId="14" fillId="2" borderId="18" xfId="5" applyFont="1" applyFill="1" applyBorder="1" applyAlignment="1">
      <alignment horizontal="center" vertical="center" wrapText="1"/>
    </xf>
    <xf numFmtId="0" fontId="14" fillId="2" borderId="19" xfId="5" applyFont="1" applyFill="1" applyBorder="1" applyAlignment="1">
      <alignment vertical="center" wrapText="1"/>
    </xf>
    <xf numFmtId="0" fontId="14" fillId="2" borderId="3" xfId="5" applyFont="1" applyFill="1" applyBorder="1" applyAlignment="1">
      <alignment vertical="center" wrapText="1"/>
    </xf>
    <xf numFmtId="0" fontId="18" fillId="0" borderId="2" xfId="5" applyFont="1" applyBorder="1" applyAlignment="1">
      <alignment horizontal="center" vertical="center" wrapText="1"/>
    </xf>
    <xf numFmtId="3" fontId="5" fillId="0" borderId="2" xfId="5" applyNumberFormat="1" applyFont="1" applyBorder="1" applyAlignment="1">
      <alignment vertical="center" wrapText="1"/>
    </xf>
    <xf numFmtId="0" fontId="16" fillId="0" borderId="0" xfId="5" applyFont="1" applyAlignment="1">
      <alignment vertical="center" wrapText="1"/>
    </xf>
    <xf numFmtId="0" fontId="14" fillId="2" borderId="14" xfId="5" applyFont="1" applyFill="1" applyBorder="1" applyAlignment="1">
      <alignment vertical="center"/>
    </xf>
    <xf numFmtId="0" fontId="14" fillId="2" borderId="19" xfId="5" applyFont="1" applyFill="1" applyBorder="1" applyAlignment="1">
      <alignment vertical="center"/>
    </xf>
    <xf numFmtId="0" fontId="6" fillId="3" borderId="1" xfId="5" applyFont="1" applyFill="1" applyBorder="1" applyAlignment="1">
      <alignment vertical="center" wrapText="1"/>
    </xf>
    <xf numFmtId="0" fontId="5" fillId="3" borderId="1" xfId="5" applyFont="1" applyFill="1" applyBorder="1" applyAlignment="1">
      <alignment vertical="center" wrapText="1"/>
    </xf>
    <xf numFmtId="49" fontId="18" fillId="0" borderId="2" xfId="5" applyNumberFormat="1" applyFont="1" applyBorder="1" applyAlignment="1">
      <alignment horizontal="center" vertical="center" wrapText="1"/>
    </xf>
    <xf numFmtId="3" fontId="5" fillId="0" borderId="2" xfId="5" applyNumberFormat="1" applyFont="1" applyBorder="1" applyAlignment="1">
      <alignment horizontal="right" vertical="center" wrapText="1"/>
    </xf>
    <xf numFmtId="0" fontId="14" fillId="4" borderId="6" xfId="5" applyFont="1" applyFill="1" applyBorder="1" applyAlignment="1">
      <alignment horizontal="center" vertical="center" wrapText="1"/>
    </xf>
    <xf numFmtId="0" fontId="5" fillId="0" borderId="28" xfId="5" applyFont="1" applyBorder="1" applyAlignment="1">
      <alignment horizontal="center" vertical="center" wrapText="1"/>
    </xf>
    <xf numFmtId="3" fontId="5" fillId="0" borderId="31" xfId="5" applyNumberFormat="1" applyFont="1" applyBorder="1" applyAlignment="1">
      <alignment vertical="center" wrapText="1"/>
    </xf>
    <xf numFmtId="0" fontId="18" fillId="0" borderId="32" xfId="5" applyFont="1" applyBorder="1" applyAlignment="1">
      <alignment horizontal="center" vertical="center" wrapText="1"/>
    </xf>
    <xf numFmtId="0" fontId="18" fillId="3" borderId="32" xfId="5" applyFont="1" applyFill="1" applyBorder="1" applyAlignment="1">
      <alignment horizontal="center" vertical="center" wrapText="1"/>
    </xf>
    <xf numFmtId="0" fontId="18" fillId="0" borderId="28" xfId="5" applyFont="1" applyBorder="1" applyAlignment="1">
      <alignment horizontal="center" vertical="center" wrapText="1"/>
    </xf>
    <xf numFmtId="3" fontId="5" fillId="0" borderId="28" xfId="5" applyNumberFormat="1" applyFont="1" applyBorder="1" applyAlignment="1">
      <alignment vertical="center" wrapText="1"/>
    </xf>
    <xf numFmtId="0" fontId="6" fillId="3" borderId="27" xfId="5" applyFont="1" applyFill="1" applyBorder="1" applyAlignment="1">
      <alignment vertical="center" wrapText="1"/>
    </xf>
    <xf numFmtId="0" fontId="6" fillId="0" borderId="1" xfId="5" applyFont="1" applyBorder="1" applyAlignment="1">
      <alignment vertical="center" wrapText="1"/>
    </xf>
    <xf numFmtId="0" fontId="20" fillId="2" borderId="3" xfId="5" applyFont="1" applyFill="1" applyBorder="1" applyAlignment="1">
      <alignment horizontal="center" vertical="center" wrapText="1"/>
    </xf>
    <xf numFmtId="0" fontId="20" fillId="2" borderId="14" xfId="5" applyFont="1" applyFill="1" applyBorder="1" applyAlignment="1">
      <alignment horizontal="center" vertical="center" wrapText="1"/>
    </xf>
    <xf numFmtId="0" fontId="17" fillId="2" borderId="3" xfId="5" applyFont="1" applyFill="1" applyBorder="1" applyAlignment="1">
      <alignment horizontal="center" vertical="center" wrapText="1"/>
    </xf>
    <xf numFmtId="0" fontId="17" fillId="2" borderId="8" xfId="5" applyFont="1" applyFill="1" applyBorder="1" applyAlignment="1">
      <alignment horizontal="center" vertical="center" wrapText="1"/>
    </xf>
    <xf numFmtId="0" fontId="8" fillId="3" borderId="0" xfId="5" applyFont="1" applyFill="1" applyAlignment="1">
      <alignment vertical="center" wrapText="1"/>
    </xf>
    <xf numFmtId="0" fontId="7" fillId="3" borderId="0" xfId="5" applyFont="1" applyFill="1" applyAlignment="1">
      <alignment vertical="center" wrapText="1"/>
    </xf>
    <xf numFmtId="0" fontId="7" fillId="3" borderId="25" xfId="5" applyFont="1" applyFill="1" applyBorder="1" applyAlignment="1">
      <alignment vertical="center" wrapText="1"/>
    </xf>
    <xf numFmtId="0" fontId="14" fillId="4" borderId="24" xfId="5" applyFont="1" applyFill="1" applyBorder="1" applyAlignment="1">
      <alignment vertical="center" wrapText="1"/>
    </xf>
    <xf numFmtId="0" fontId="14" fillId="4" borderId="25" xfId="5" applyFont="1" applyFill="1" applyBorder="1" applyAlignment="1">
      <alignment horizontal="right" vertical="center"/>
    </xf>
    <xf numFmtId="3" fontId="14" fillId="4" borderId="26" xfId="5" applyNumberFormat="1" applyFont="1" applyFill="1" applyBorder="1" applyAlignment="1">
      <alignment vertical="center" wrapText="1"/>
    </xf>
    <xf numFmtId="0" fontId="14" fillId="4" borderId="25" xfId="5" applyFont="1" applyFill="1" applyBorder="1" applyAlignment="1">
      <alignment horizontal="left" vertical="center"/>
    </xf>
    <xf numFmtId="0" fontId="15" fillId="2" borderId="53" xfId="5" applyFont="1" applyFill="1" applyBorder="1" applyAlignment="1">
      <alignment vertical="center" wrapText="1"/>
    </xf>
    <xf numFmtId="0" fontId="15" fillId="2" borderId="52" xfId="5" applyFont="1" applyFill="1" applyBorder="1" applyAlignment="1">
      <alignment vertical="center" wrapText="1"/>
    </xf>
    <xf numFmtId="0" fontId="15" fillId="2" borderId="54" xfId="5" applyFont="1" applyFill="1" applyBorder="1" applyAlignment="1">
      <alignment vertical="center" wrapText="1"/>
    </xf>
    <xf numFmtId="0" fontId="15" fillId="2" borderId="48" xfId="5" applyFont="1" applyFill="1" applyBorder="1" applyAlignment="1">
      <alignment vertical="center" wrapText="1"/>
    </xf>
    <xf numFmtId="0" fontId="15" fillId="2" borderId="49" xfId="5" applyFont="1" applyFill="1" applyBorder="1" applyAlignment="1">
      <alignment vertical="center" wrapText="1"/>
    </xf>
    <xf numFmtId="0" fontId="15" fillId="2" borderId="60" xfId="5" applyFont="1" applyFill="1" applyBorder="1" applyAlignment="1">
      <alignment vertical="center" wrapText="1"/>
    </xf>
    <xf numFmtId="0" fontId="0" fillId="3" borderId="0" xfId="0" applyFill="1"/>
    <xf numFmtId="0" fontId="26" fillId="3" borderId="0" xfId="0" applyFont="1" applyFill="1"/>
    <xf numFmtId="0" fontId="25" fillId="3" borderId="0" xfId="0" applyFont="1" applyFill="1" applyAlignment="1">
      <alignment wrapText="1"/>
    </xf>
    <xf numFmtId="0" fontId="0" fillId="9" borderId="0" xfId="0" applyFill="1" applyAlignment="1">
      <alignment horizontal="left" vertical="center"/>
    </xf>
    <xf numFmtId="0" fontId="21" fillId="3" borderId="0" xfId="0" applyFont="1" applyFill="1" applyAlignment="1">
      <alignment vertical="center" wrapText="1"/>
    </xf>
    <xf numFmtId="0" fontId="0" fillId="8" borderId="0" xfId="0" applyFill="1" applyAlignment="1">
      <alignment horizontal="left" vertical="center"/>
    </xf>
    <xf numFmtId="0" fontId="0" fillId="8" borderId="0" xfId="0" applyFill="1" applyAlignment="1">
      <alignment vertical="center"/>
    </xf>
    <xf numFmtId="0" fontId="0" fillId="3" borderId="0" xfId="0" applyFill="1" applyAlignment="1">
      <alignment wrapText="1"/>
    </xf>
    <xf numFmtId="0" fontId="0" fillId="8" borderId="0" xfId="0" applyFill="1"/>
    <xf numFmtId="0" fontId="28" fillId="8" borderId="0" xfId="0" applyFont="1" applyFill="1" applyAlignment="1">
      <alignment vertical="center"/>
    </xf>
    <xf numFmtId="0" fontId="0" fillId="9" borderId="0" xfId="0" applyFill="1" applyAlignment="1">
      <alignment horizontal="left" vertical="center" indent="2"/>
    </xf>
    <xf numFmtId="0" fontId="0" fillId="9" borderId="0" xfId="0" applyFill="1" applyAlignment="1">
      <alignment horizontal="left" vertical="center" indent="1"/>
    </xf>
    <xf numFmtId="0" fontId="0" fillId="9" borderId="0" xfId="0" applyFill="1" applyAlignment="1">
      <alignment horizontal="left" vertical="center" wrapText="1" indent="2"/>
    </xf>
    <xf numFmtId="0" fontId="27" fillId="3" borderId="0" xfId="5" applyFont="1" applyFill="1" applyAlignment="1">
      <alignment vertical="center" wrapText="1"/>
    </xf>
    <xf numFmtId="0" fontId="18" fillId="3" borderId="0" xfId="5" applyFont="1" applyFill="1" applyAlignment="1">
      <alignment horizontal="center" vertical="center" wrapText="1"/>
    </xf>
    <xf numFmtId="0" fontId="14" fillId="3" borderId="0" xfId="5" applyFont="1" applyFill="1" applyAlignment="1">
      <alignment horizontal="center" vertical="center" wrapText="1"/>
    </xf>
    <xf numFmtId="0" fontId="20" fillId="3" borderId="0" xfId="5" applyFont="1" applyFill="1" applyAlignment="1">
      <alignment horizontal="center" vertical="center" wrapText="1"/>
    </xf>
    <xf numFmtId="0" fontId="14" fillId="3" borderId="58" xfId="5" applyFont="1" applyFill="1" applyBorder="1" applyAlignment="1">
      <alignment vertical="center" wrapText="1"/>
    </xf>
    <xf numFmtId="0" fontId="1" fillId="3" borderId="0" xfId="5" applyFill="1" applyAlignment="1">
      <alignment vertical="center" wrapText="1"/>
    </xf>
    <xf numFmtId="0" fontId="18" fillId="3" borderId="46" xfId="5" applyFont="1" applyFill="1" applyBorder="1" applyAlignment="1">
      <alignment horizontal="center" vertical="center" wrapText="1"/>
    </xf>
    <xf numFmtId="0" fontId="14" fillId="4" borderId="46" xfId="5" applyFont="1" applyFill="1" applyBorder="1" applyAlignment="1">
      <alignment horizontal="center" vertical="center" wrapText="1"/>
    </xf>
    <xf numFmtId="166" fontId="7" fillId="3" borderId="58" xfId="5" applyNumberFormat="1" applyFont="1" applyFill="1" applyBorder="1" applyAlignment="1">
      <alignment vertical="center" wrapText="1"/>
    </xf>
    <xf numFmtId="166" fontId="14" fillId="3" borderId="58" xfId="5" applyNumberFormat="1" applyFont="1" applyFill="1" applyBorder="1" applyAlignment="1">
      <alignment vertical="center" wrapText="1"/>
    </xf>
    <xf numFmtId="0" fontId="0" fillId="9" borderId="0" xfId="0" applyFill="1" applyAlignment="1">
      <alignment wrapText="1"/>
    </xf>
    <xf numFmtId="0" fontId="0" fillId="9" borderId="0" xfId="0" applyFill="1"/>
    <xf numFmtId="0" fontId="18" fillId="3" borderId="11" xfId="5" applyFont="1" applyFill="1" applyBorder="1" applyAlignment="1">
      <alignment horizontal="center" vertical="center" wrapText="1"/>
    </xf>
    <xf numFmtId="2" fontId="0" fillId="0" borderId="0" xfId="0" applyNumberFormat="1"/>
    <xf numFmtId="0" fontId="5" fillId="0" borderId="1" xfId="5" applyFont="1" applyBorder="1" applyAlignment="1">
      <alignment vertical="center" wrapText="1"/>
    </xf>
    <xf numFmtId="0" fontId="39" fillId="0" borderId="0" xfId="11" applyAlignment="1">
      <alignment horizontal="left" vertical="center" indent="4"/>
    </xf>
    <xf numFmtId="0" fontId="39" fillId="0" borderId="0" xfId="11" applyAlignment="1">
      <alignment horizontal="left" vertical="center" indent="10"/>
    </xf>
    <xf numFmtId="0" fontId="39" fillId="0" borderId="0" xfId="11" applyAlignment="1">
      <alignment horizontal="left" vertical="center" indent="15"/>
    </xf>
    <xf numFmtId="2" fontId="6" fillId="0" borderId="17" xfId="5" applyNumberFormat="1" applyFont="1" applyBorder="1" applyAlignment="1">
      <alignment horizontal="center" vertical="center" wrapText="1"/>
    </xf>
    <xf numFmtId="2" fontId="6" fillId="0" borderId="9" xfId="5" applyNumberFormat="1" applyFont="1" applyBorder="1" applyAlignment="1">
      <alignment horizontal="center" vertical="center" wrapText="1"/>
    </xf>
    <xf numFmtId="0" fontId="6" fillId="0" borderId="27" xfId="5" applyFont="1" applyBorder="1" applyAlignment="1">
      <alignment vertical="center" wrapText="1"/>
    </xf>
    <xf numFmtId="0" fontId="14" fillId="4" borderId="15" xfId="5" applyFont="1" applyFill="1" applyBorder="1" applyAlignment="1">
      <alignment horizontal="center" vertical="center" wrapText="1"/>
    </xf>
    <xf numFmtId="0" fontId="6" fillId="0" borderId="1" xfId="5" applyFont="1" applyBorder="1" applyAlignment="1">
      <alignment horizontal="left" vertical="center" wrapText="1"/>
    </xf>
    <xf numFmtId="0" fontId="6" fillId="0" borderId="2" xfId="5" applyFont="1" applyBorder="1" applyAlignment="1">
      <alignment horizontal="left" vertical="center" wrapText="1"/>
    </xf>
    <xf numFmtId="49" fontId="6" fillId="0" borderId="36" xfId="5" applyNumberFormat="1" applyFont="1" applyBorder="1" applyAlignment="1">
      <alignment horizontal="left" vertical="center" wrapText="1"/>
    </xf>
    <xf numFmtId="0" fontId="17" fillId="2" borderId="73" xfId="5" applyFont="1" applyFill="1" applyBorder="1" applyAlignment="1">
      <alignment horizontal="center" vertical="center" wrapText="1"/>
    </xf>
    <xf numFmtId="0" fontId="17" fillId="2" borderId="74" xfId="5" applyFont="1" applyFill="1" applyBorder="1" applyAlignment="1">
      <alignment horizontal="center" vertical="center" wrapText="1"/>
    </xf>
    <xf numFmtId="0" fontId="14" fillId="3" borderId="75" xfId="5" applyFont="1" applyFill="1" applyBorder="1" applyAlignment="1">
      <alignment vertical="center" wrapText="1"/>
    </xf>
    <xf numFmtId="0" fontId="14" fillId="3" borderId="75" xfId="5" applyFont="1" applyFill="1" applyBorder="1" applyAlignment="1">
      <alignment horizontal="right" vertical="center"/>
    </xf>
    <xf numFmtId="3" fontId="14" fillId="3" borderId="75" xfId="5" applyNumberFormat="1" applyFont="1" applyFill="1" applyBorder="1" applyAlignment="1">
      <alignment vertical="center" wrapText="1"/>
    </xf>
    <xf numFmtId="0" fontId="5" fillId="0" borderId="27" xfId="5" applyFont="1" applyBorder="1" applyAlignment="1">
      <alignment horizontal="center" vertical="center" wrapText="1"/>
    </xf>
    <xf numFmtId="3" fontId="5" fillId="0" borderId="27" xfId="5" applyNumberFormat="1" applyFont="1" applyBorder="1" applyAlignment="1">
      <alignment horizontal="right" vertical="center" wrapText="1"/>
    </xf>
    <xf numFmtId="3" fontId="5" fillId="0" borderId="79" xfId="5" applyNumberFormat="1" applyFont="1" applyBorder="1" applyAlignment="1">
      <alignment vertical="center" wrapText="1"/>
    </xf>
    <xf numFmtId="0" fontId="17" fillId="2" borderId="77" xfId="5" applyFont="1" applyFill="1" applyBorder="1" applyAlignment="1">
      <alignment horizontal="center" vertical="center" wrapText="1"/>
    </xf>
    <xf numFmtId="0" fontId="17" fillId="2" borderId="78" xfId="5" applyFont="1" applyFill="1" applyBorder="1" applyAlignment="1">
      <alignment horizontal="center" vertical="center" wrapText="1"/>
    </xf>
    <xf numFmtId="0" fontId="14" fillId="3" borderId="81" xfId="5" applyFont="1" applyFill="1" applyBorder="1" applyAlignment="1">
      <alignment vertical="center" wrapText="1"/>
    </xf>
    <xf numFmtId="0" fontId="14" fillId="3" borderId="81" xfId="5" applyFont="1" applyFill="1" applyBorder="1" applyAlignment="1">
      <alignment horizontal="right" vertical="center"/>
    </xf>
    <xf numFmtId="3" fontId="14" fillId="3" borderId="81" xfId="5" applyNumberFormat="1" applyFont="1" applyFill="1" applyBorder="1" applyAlignment="1">
      <alignment vertical="center" wrapText="1"/>
    </xf>
    <xf numFmtId="0" fontId="1" fillId="0" borderId="76" xfId="5" applyBorder="1" applyAlignment="1">
      <alignment vertical="center" wrapText="1"/>
    </xf>
    <xf numFmtId="167" fontId="5" fillId="0" borderId="16" xfId="5" applyNumberFormat="1" applyFont="1" applyBorder="1" applyAlignment="1">
      <alignment horizontal="right" vertical="center" wrapText="1"/>
    </xf>
    <xf numFmtId="167" fontId="5" fillId="0" borderId="10" xfId="5" applyNumberFormat="1" applyFont="1" applyBorder="1" applyAlignment="1">
      <alignment horizontal="right" vertical="center" wrapText="1"/>
    </xf>
    <xf numFmtId="167" fontId="17" fillId="2" borderId="8" xfId="5" applyNumberFormat="1" applyFont="1" applyFill="1" applyBorder="1" applyAlignment="1">
      <alignment horizontal="right" vertical="center" wrapText="1"/>
    </xf>
    <xf numFmtId="0" fontId="14" fillId="2" borderId="83" xfId="5" applyFont="1" applyFill="1" applyBorder="1" applyAlignment="1">
      <alignment horizontal="center" vertical="center" wrapText="1"/>
    </xf>
    <xf numFmtId="0" fontId="14" fillId="2" borderId="84" xfId="5" applyFont="1" applyFill="1" applyBorder="1" applyAlignment="1">
      <alignment vertical="center" wrapText="1"/>
    </xf>
    <xf numFmtId="49" fontId="6" fillId="0" borderId="1" xfId="5" applyNumberFormat="1" applyFont="1" applyBorder="1" applyAlignment="1">
      <alignment horizontal="left" vertical="center" wrapText="1"/>
    </xf>
    <xf numFmtId="0" fontId="5" fillId="0" borderId="22" xfId="5" applyFont="1" applyBorder="1" applyAlignment="1">
      <alignment horizontal="left" vertical="center" wrapText="1"/>
    </xf>
    <xf numFmtId="0" fontId="5" fillId="0" borderId="23" xfId="5" applyFont="1" applyBorder="1" applyAlignment="1">
      <alignment horizontal="left" vertical="center" wrapText="1"/>
    </xf>
    <xf numFmtId="0" fontId="18" fillId="0" borderId="36" xfId="5" applyFont="1" applyBorder="1" applyAlignment="1">
      <alignment horizontal="center" vertical="center" wrapText="1"/>
    </xf>
    <xf numFmtId="2" fontId="6" fillId="0" borderId="85" xfId="5" applyNumberFormat="1" applyFont="1" applyBorder="1" applyAlignment="1">
      <alignment horizontal="center" vertical="center" wrapText="1"/>
    </xf>
    <xf numFmtId="0" fontId="5" fillId="0" borderId="36" xfId="5" applyFont="1" applyBorder="1" applyAlignment="1">
      <alignment horizontal="center" vertical="center" wrapText="1"/>
    </xf>
    <xf numFmtId="3" fontId="5" fillId="0" borderId="36" xfId="5" applyNumberFormat="1" applyFont="1" applyBorder="1" applyAlignment="1">
      <alignment vertical="center" wrapText="1"/>
    </xf>
    <xf numFmtId="3" fontId="5" fillId="0" borderId="87" xfId="5" applyNumberFormat="1" applyFont="1" applyBorder="1" applyAlignment="1">
      <alignment vertical="center" wrapText="1"/>
    </xf>
    <xf numFmtId="0" fontId="35" fillId="0" borderId="0" xfId="5" applyFont="1" applyAlignment="1">
      <alignment vertical="center" wrapText="1"/>
    </xf>
    <xf numFmtId="0" fontId="14" fillId="2" borderId="71" xfId="5" applyFont="1" applyFill="1" applyBorder="1" applyAlignment="1">
      <alignment vertical="center" wrapText="1"/>
    </xf>
    <xf numFmtId="49" fontId="18" fillId="0" borderId="36" xfId="5" applyNumberFormat="1" applyFont="1" applyBorder="1" applyAlignment="1">
      <alignment horizontal="center" vertical="center" wrapText="1"/>
    </xf>
    <xf numFmtId="3" fontId="5" fillId="0" borderId="93" xfId="5" applyNumberFormat="1" applyFont="1" applyBorder="1" applyAlignment="1">
      <alignment vertical="center" wrapText="1"/>
    </xf>
    <xf numFmtId="3" fontId="5" fillId="0" borderId="36" xfId="5" applyNumberFormat="1" applyFont="1" applyBorder="1" applyAlignment="1">
      <alignment horizontal="right" vertical="center" wrapText="1"/>
    </xf>
    <xf numFmtId="0" fontId="1" fillId="3" borderId="25" xfId="5" applyFill="1" applyBorder="1" applyAlignment="1">
      <alignment horizontal="center" vertical="center" wrapText="1"/>
    </xf>
    <xf numFmtId="0" fontId="6" fillId="3" borderId="25" xfId="5" applyFont="1" applyFill="1" applyBorder="1" applyAlignment="1">
      <alignment horizontal="center" vertical="center" wrapText="1"/>
    </xf>
    <xf numFmtId="0" fontId="1" fillId="3" borderId="94" xfId="5" applyFill="1" applyBorder="1" applyAlignment="1">
      <alignment horizontal="center" vertical="center" wrapText="1"/>
    </xf>
    <xf numFmtId="0" fontId="1" fillId="3" borderId="95" xfId="5" applyFill="1" applyBorder="1" applyAlignment="1">
      <alignment horizontal="center" vertical="center" wrapText="1"/>
    </xf>
    <xf numFmtId="0" fontId="6" fillId="0" borderId="36" xfId="5" applyFont="1" applyBorder="1" applyAlignment="1">
      <alignment vertical="center" wrapText="1"/>
    </xf>
    <xf numFmtId="0" fontId="1" fillId="3" borderId="71" xfId="5" applyFill="1" applyBorder="1" applyAlignment="1">
      <alignment horizontal="center" vertical="center" wrapText="1"/>
    </xf>
    <xf numFmtId="0" fontId="6" fillId="3" borderId="71" xfId="5" applyFont="1" applyFill="1" applyBorder="1" applyAlignment="1">
      <alignment horizontal="center" vertical="center" wrapText="1"/>
    </xf>
    <xf numFmtId="0" fontId="6" fillId="3" borderId="71" xfId="5" applyFont="1" applyFill="1" applyBorder="1" applyAlignment="1">
      <alignment vertical="center" wrapText="1"/>
    </xf>
    <xf numFmtId="0" fontId="5" fillId="0" borderId="33" xfId="5" applyFont="1" applyBorder="1" applyAlignment="1">
      <alignment horizontal="center" vertical="center" wrapText="1"/>
    </xf>
    <xf numFmtId="3" fontId="5" fillId="0" borderId="33" xfId="5" applyNumberFormat="1" applyFont="1" applyBorder="1" applyAlignment="1">
      <alignment horizontal="right" vertical="center" wrapText="1"/>
    </xf>
    <xf numFmtId="3" fontId="5" fillId="0" borderId="96" xfId="5" applyNumberFormat="1" applyFont="1" applyBorder="1" applyAlignment="1">
      <alignment vertical="center" wrapText="1"/>
    </xf>
    <xf numFmtId="0" fontId="14" fillId="4" borderId="80" xfId="5" applyFont="1" applyFill="1" applyBorder="1" applyAlignment="1">
      <alignment vertical="center" wrapText="1"/>
    </xf>
    <xf numFmtId="0" fontId="14" fillId="4" borderId="81" xfId="5" applyFont="1" applyFill="1" applyBorder="1" applyAlignment="1">
      <alignment horizontal="right" vertical="center"/>
    </xf>
    <xf numFmtId="0" fontId="14" fillId="4" borderId="81" xfId="5" applyFont="1" applyFill="1" applyBorder="1" applyAlignment="1">
      <alignment horizontal="left" vertical="center"/>
    </xf>
    <xf numFmtId="3" fontId="14" fillId="4" borderId="82" xfId="5" applyNumberFormat="1" applyFont="1" applyFill="1" applyBorder="1" applyAlignment="1">
      <alignment vertical="center" wrapText="1"/>
    </xf>
    <xf numFmtId="0" fontId="14" fillId="4" borderId="81" xfId="5" applyFont="1" applyFill="1" applyBorder="1" applyAlignment="1">
      <alignment vertical="center" wrapText="1"/>
    </xf>
    <xf numFmtId="0" fontId="14" fillId="4" borderId="42" xfId="5" applyFont="1" applyFill="1" applyBorder="1" applyAlignment="1">
      <alignment horizontal="center" vertical="center" wrapText="1"/>
    </xf>
    <xf numFmtId="0" fontId="14" fillId="4" borderId="86" xfId="5" applyFont="1" applyFill="1" applyBorder="1" applyAlignment="1">
      <alignment horizontal="center" vertical="center" wrapText="1"/>
    </xf>
    <xf numFmtId="0" fontId="14" fillId="3" borderId="71" xfId="5" applyFont="1" applyFill="1" applyBorder="1" applyAlignment="1">
      <alignment vertical="center" wrapText="1"/>
    </xf>
    <xf numFmtId="0" fontId="14" fillId="3" borderId="71" xfId="5" applyFont="1" applyFill="1" applyBorder="1" applyAlignment="1">
      <alignment horizontal="right" vertical="center"/>
    </xf>
    <xf numFmtId="3" fontId="14" fillId="3" borderId="71" xfId="5" applyNumberFormat="1" applyFont="1" applyFill="1" applyBorder="1" applyAlignment="1">
      <alignment vertical="center" wrapText="1"/>
    </xf>
    <xf numFmtId="3" fontId="5" fillId="0" borderId="10" xfId="5" applyNumberFormat="1" applyFont="1" applyBorder="1" applyAlignment="1">
      <alignment horizontal="right" vertical="center" wrapText="1"/>
    </xf>
    <xf numFmtId="3" fontId="5" fillId="0" borderId="97" xfId="5" applyNumberFormat="1" applyFont="1" applyBorder="1" applyAlignment="1">
      <alignment horizontal="right" vertical="center" wrapText="1"/>
    </xf>
    <xf numFmtId="3" fontId="6" fillId="3" borderId="0" xfId="5" applyNumberFormat="1" applyFont="1" applyFill="1" applyAlignment="1">
      <alignment vertical="center" wrapText="1"/>
    </xf>
    <xf numFmtId="3" fontId="14" fillId="4" borderId="25" xfId="5" applyNumberFormat="1" applyFont="1" applyFill="1" applyBorder="1" applyAlignment="1">
      <alignment horizontal="right" vertical="center"/>
    </xf>
    <xf numFmtId="0" fontId="16" fillId="0" borderId="0" xfId="5" applyFont="1" applyAlignment="1">
      <alignment horizontal="left" vertical="center" wrapText="1"/>
    </xf>
    <xf numFmtId="0" fontId="34" fillId="0" borderId="0" xfId="5" applyFont="1" applyAlignment="1">
      <alignment vertical="center" wrapText="1"/>
    </xf>
    <xf numFmtId="0" fontId="35" fillId="0" borderId="25" xfId="5" applyFont="1" applyBorder="1" applyAlignment="1">
      <alignment vertical="center" wrapText="1"/>
    </xf>
    <xf numFmtId="0" fontId="33" fillId="5" borderId="0" xfId="5" applyFont="1" applyFill="1" applyAlignment="1">
      <alignment horizontal="center" vertical="center" wrapText="1"/>
    </xf>
    <xf numFmtId="0" fontId="0" fillId="8" borderId="0" xfId="0" applyFill="1" applyAlignment="1">
      <alignment horizontal="left" wrapText="1"/>
    </xf>
    <xf numFmtId="0" fontId="36" fillId="6" borderId="0" xfId="0" applyFont="1" applyFill="1" applyAlignment="1">
      <alignment horizontal="left" vertical="center" wrapText="1"/>
    </xf>
    <xf numFmtId="0" fontId="27" fillId="2" borderId="0" xfId="5" applyFont="1" applyFill="1" applyAlignment="1">
      <alignment horizontal="center" vertical="center" wrapText="1"/>
    </xf>
    <xf numFmtId="0" fontId="21" fillId="7" borderId="0" xfId="0" applyFont="1" applyFill="1" applyAlignment="1">
      <alignment horizontal="left" vertical="center" wrapText="1"/>
    </xf>
    <xf numFmtId="0" fontId="38" fillId="10" borderId="0" xfId="5" applyFont="1" applyFill="1" applyAlignment="1">
      <alignment horizontal="center" vertical="center" wrapText="1"/>
    </xf>
    <xf numFmtId="0" fontId="0" fillId="9" borderId="0" xfId="0" applyFill="1" applyAlignment="1">
      <alignment horizontal="left" vertical="center" wrapText="1"/>
    </xf>
    <xf numFmtId="0" fontId="5" fillId="0" borderId="1" xfId="5" applyFont="1" applyBorder="1" applyAlignment="1">
      <alignment horizontal="left" vertical="center" wrapText="1"/>
    </xf>
    <xf numFmtId="0" fontId="6" fillId="0" borderId="1" xfId="5" applyFont="1" applyBorder="1" applyAlignment="1">
      <alignment horizontal="left" vertical="center" wrapText="1"/>
    </xf>
    <xf numFmtId="0" fontId="5" fillId="0" borderId="38" xfId="5" applyFont="1" applyBorder="1" applyAlignment="1">
      <alignment horizontal="left" vertical="center" wrapText="1"/>
    </xf>
    <xf numFmtId="0" fontId="5" fillId="0" borderId="39" xfId="5" applyFont="1" applyBorder="1" applyAlignment="1">
      <alignment horizontal="left" vertical="center" wrapText="1"/>
    </xf>
    <xf numFmtId="0" fontId="5" fillId="0" borderId="11" xfId="5" applyFont="1" applyBorder="1" applyAlignment="1">
      <alignment horizontal="left" vertical="center" wrapText="1"/>
    </xf>
    <xf numFmtId="0" fontId="40" fillId="0" borderId="0" xfId="5" applyFont="1" applyAlignment="1">
      <alignment horizontal="center" vertical="center" wrapText="1"/>
    </xf>
    <xf numFmtId="0" fontId="22" fillId="4" borderId="42" xfId="5" applyFont="1" applyFill="1" applyBorder="1" applyAlignment="1">
      <alignment horizontal="center" vertical="center" wrapText="1"/>
    </xf>
    <xf numFmtId="0" fontId="22" fillId="4" borderId="43" xfId="5" applyFont="1" applyFill="1" applyBorder="1" applyAlignment="1">
      <alignment horizontal="center" vertical="center" wrapText="1"/>
    </xf>
    <xf numFmtId="0" fontId="14" fillId="4" borderId="42" xfId="5" applyFont="1" applyFill="1" applyBorder="1" applyAlignment="1">
      <alignment horizontal="center" vertical="center" wrapText="1"/>
    </xf>
    <xf numFmtId="0" fontId="14" fillId="4" borderId="15" xfId="5" applyFont="1" applyFill="1" applyBorder="1" applyAlignment="1">
      <alignment horizontal="center" vertical="center" wrapText="1"/>
    </xf>
    <xf numFmtId="0" fontId="6" fillId="0" borderId="34" xfId="5" applyFont="1" applyBorder="1" applyAlignment="1">
      <alignment horizontal="left" vertical="center" wrapText="1"/>
    </xf>
    <xf numFmtId="0" fontId="6" fillId="0" borderId="35" xfId="5" applyFont="1" applyBorder="1" applyAlignment="1">
      <alignment horizontal="left" vertical="center" wrapText="1"/>
    </xf>
    <xf numFmtId="0" fontId="5" fillId="0" borderId="22" xfId="5" applyFont="1" applyBorder="1" applyAlignment="1">
      <alignment horizontal="left" vertical="center" wrapText="1"/>
    </xf>
    <xf numFmtId="0" fontId="5" fillId="0" borderId="23" xfId="5" applyFont="1" applyBorder="1" applyAlignment="1">
      <alignment horizontal="left" vertical="center" wrapText="1"/>
    </xf>
    <xf numFmtId="0" fontId="6" fillId="0" borderId="22" xfId="5" applyFont="1" applyBorder="1" applyAlignment="1">
      <alignment horizontal="left" vertical="center" wrapText="1"/>
    </xf>
    <xf numFmtId="0" fontId="6" fillId="0" borderId="23" xfId="5" applyFont="1" applyBorder="1" applyAlignment="1">
      <alignment horizontal="left" vertical="center" wrapText="1"/>
    </xf>
    <xf numFmtId="0" fontId="6" fillId="3" borderId="1" xfId="5" applyFont="1" applyFill="1" applyBorder="1" applyAlignment="1">
      <alignment horizontal="left" vertical="center" wrapText="1"/>
    </xf>
    <xf numFmtId="0" fontId="31" fillId="3" borderId="47" xfId="5" applyFont="1" applyFill="1" applyBorder="1" applyAlignment="1">
      <alignment horizontal="left" vertical="center" wrapText="1"/>
    </xf>
    <xf numFmtId="0" fontId="13" fillId="2" borderId="61" xfId="5" applyFont="1" applyFill="1" applyBorder="1" applyAlignment="1">
      <alignment horizontal="center" vertical="center" wrapText="1"/>
    </xf>
    <xf numFmtId="0" fontId="13" fillId="2" borderId="62" xfId="5" applyFont="1" applyFill="1" applyBorder="1" applyAlignment="1">
      <alignment horizontal="center" vertical="center" wrapText="1"/>
    </xf>
    <xf numFmtId="0" fontId="1" fillId="3" borderId="0" xfId="5" applyFill="1" applyAlignment="1">
      <alignment horizontal="center" vertical="center" wrapText="1"/>
    </xf>
    <xf numFmtId="0" fontId="14" fillId="4" borderId="44" xfId="5" applyFont="1" applyFill="1" applyBorder="1" applyAlignment="1">
      <alignment horizontal="right" vertical="center"/>
    </xf>
    <xf numFmtId="0" fontId="14" fillId="4" borderId="45" xfId="5" applyFont="1" applyFill="1" applyBorder="1" applyAlignment="1">
      <alignment horizontal="right" vertical="center"/>
    </xf>
    <xf numFmtId="0" fontId="14" fillId="4" borderId="47" xfId="5" applyFont="1" applyFill="1" applyBorder="1" applyAlignment="1">
      <alignment horizontal="center" vertical="center" wrapText="1"/>
    </xf>
    <xf numFmtId="166" fontId="14" fillId="4" borderId="65" xfId="5" applyNumberFormat="1" applyFont="1" applyFill="1" applyBorder="1" applyAlignment="1">
      <alignment horizontal="right" vertical="center" wrapText="1"/>
    </xf>
    <xf numFmtId="166" fontId="14" fillId="4" borderId="66" xfId="5" applyNumberFormat="1" applyFont="1" applyFill="1" applyBorder="1" applyAlignment="1">
      <alignment horizontal="right" vertical="center" wrapText="1"/>
    </xf>
    <xf numFmtId="166" fontId="32" fillId="0" borderId="64" xfId="5" applyNumberFormat="1" applyFont="1" applyBorder="1" applyAlignment="1">
      <alignment horizontal="right" vertical="center" wrapText="1"/>
    </xf>
    <xf numFmtId="166" fontId="32" fillId="0" borderId="67" xfId="5" applyNumberFormat="1" applyFont="1" applyBorder="1" applyAlignment="1">
      <alignment horizontal="right" vertical="center" wrapText="1"/>
    </xf>
    <xf numFmtId="0" fontId="14" fillId="4" borderId="64" xfId="5" applyFont="1" applyFill="1" applyBorder="1" applyAlignment="1">
      <alignment horizontal="center" vertical="center" wrapText="1"/>
    </xf>
    <xf numFmtId="0" fontId="14" fillId="4" borderId="67" xfId="5" applyFont="1" applyFill="1" applyBorder="1" applyAlignment="1">
      <alignment horizontal="center" vertical="center" wrapText="1"/>
    </xf>
    <xf numFmtId="0" fontId="14" fillId="2" borderId="68" xfId="5" applyFont="1" applyFill="1" applyBorder="1" applyAlignment="1">
      <alignment horizontal="center" vertical="center" wrapText="1"/>
    </xf>
    <xf numFmtId="0" fontId="14" fillId="2" borderId="69" xfId="5" applyFont="1" applyFill="1" applyBorder="1" applyAlignment="1">
      <alignment horizontal="center" vertical="center" wrapText="1"/>
    </xf>
    <xf numFmtId="0" fontId="14" fillId="2" borderId="70" xfId="5" applyFont="1" applyFill="1" applyBorder="1" applyAlignment="1">
      <alignment horizontal="center" vertical="center" wrapText="1"/>
    </xf>
    <xf numFmtId="0" fontId="3" fillId="0" borderId="0" xfId="5" applyFont="1" applyAlignment="1">
      <alignment horizontal="left" vertical="center" wrapText="1"/>
    </xf>
    <xf numFmtId="0" fontId="6" fillId="3" borderId="22" xfId="5" applyFont="1" applyFill="1" applyBorder="1" applyAlignment="1">
      <alignment horizontal="left" vertical="center" wrapText="1"/>
    </xf>
    <xf numFmtId="0" fontId="6" fillId="3" borderId="23" xfId="5" applyFont="1" applyFill="1" applyBorder="1" applyAlignment="1">
      <alignment horizontal="left" vertical="center" wrapText="1"/>
    </xf>
    <xf numFmtId="4" fontId="13" fillId="2" borderId="55" xfId="5" applyNumberFormat="1" applyFont="1" applyFill="1" applyBorder="1" applyAlignment="1">
      <alignment horizontal="right" vertical="center" wrapText="1"/>
    </xf>
    <xf numFmtId="4" fontId="13" fillId="2" borderId="57" xfId="5" applyNumberFormat="1" applyFont="1" applyFill="1" applyBorder="1" applyAlignment="1">
      <alignment horizontal="right" vertical="center" wrapText="1"/>
    </xf>
    <xf numFmtId="4" fontId="12" fillId="2" borderId="50" xfId="5" applyNumberFormat="1" applyFont="1" applyFill="1" applyBorder="1" applyAlignment="1">
      <alignment horizontal="right" vertical="center" wrapText="1"/>
    </xf>
    <xf numFmtId="4" fontId="12" fillId="2" borderId="59" xfId="5" applyNumberFormat="1" applyFont="1" applyFill="1" applyBorder="1" applyAlignment="1">
      <alignment horizontal="right" vertical="center" wrapText="1"/>
    </xf>
    <xf numFmtId="4" fontId="12" fillId="2" borderId="61" xfId="5" applyNumberFormat="1" applyFont="1" applyFill="1" applyBorder="1" applyAlignment="1">
      <alignment horizontal="right" vertical="center" wrapText="1"/>
    </xf>
    <xf numFmtId="4" fontId="12" fillId="2" borderId="63" xfId="5" applyNumberFormat="1" applyFont="1" applyFill="1" applyBorder="1" applyAlignment="1">
      <alignment horizontal="right" vertical="center" wrapText="1"/>
    </xf>
    <xf numFmtId="0" fontId="13" fillId="2" borderId="55" xfId="5" applyFont="1" applyFill="1" applyBorder="1" applyAlignment="1">
      <alignment horizontal="center" vertical="center" wrapText="1"/>
    </xf>
    <xf numFmtId="0" fontId="13" fillId="2" borderId="56" xfId="5" applyFont="1" applyFill="1" applyBorder="1" applyAlignment="1">
      <alignment horizontal="center" vertical="center" wrapText="1"/>
    </xf>
    <xf numFmtId="0" fontId="13" fillId="2" borderId="50" xfId="5" applyFont="1" applyFill="1" applyBorder="1" applyAlignment="1">
      <alignment horizontal="center" vertical="center" wrapText="1"/>
    </xf>
    <xf numFmtId="0" fontId="13" fillId="2" borderId="51" xfId="5" applyFont="1" applyFill="1" applyBorder="1" applyAlignment="1">
      <alignment horizontal="center" vertical="center" wrapText="1"/>
    </xf>
    <xf numFmtId="0" fontId="5" fillId="0" borderId="40" xfId="5" applyFont="1" applyBorder="1" applyAlignment="1">
      <alignment horizontal="left" vertical="center" wrapText="1"/>
    </xf>
    <xf numFmtId="0" fontId="5" fillId="0" borderId="41" xfId="5" applyFont="1" applyBorder="1" applyAlignment="1">
      <alignment horizontal="left" vertical="center" wrapText="1"/>
    </xf>
    <xf numFmtId="0" fontId="15" fillId="2" borderId="58" xfId="5" applyFont="1" applyFill="1" applyBorder="1" applyAlignment="1">
      <alignment horizontal="center" vertical="center" wrapText="1"/>
    </xf>
    <xf numFmtId="0" fontId="15" fillId="2" borderId="0" xfId="5" applyFont="1" applyFill="1" applyAlignment="1">
      <alignment horizontal="center" vertical="center" wrapText="1"/>
    </xf>
    <xf numFmtId="0" fontId="15" fillId="2" borderId="4" xfId="5" applyFont="1" applyFill="1" applyBorder="1" applyAlignment="1">
      <alignment horizontal="center" vertical="center" wrapText="1"/>
    </xf>
    <xf numFmtId="0" fontId="3" fillId="3" borderId="71" xfId="5" applyFont="1" applyFill="1" applyBorder="1" applyAlignment="1">
      <alignment horizontal="left" vertical="center" wrapText="1"/>
    </xf>
    <xf numFmtId="0" fontId="3" fillId="3" borderId="72" xfId="5" applyFont="1" applyFill="1" applyBorder="1" applyAlignment="1">
      <alignment horizontal="left" vertical="center" wrapText="1"/>
    </xf>
    <xf numFmtId="0" fontId="5" fillId="0" borderId="20" xfId="5" applyFont="1" applyBorder="1" applyAlignment="1">
      <alignment horizontal="left" vertical="center" wrapText="1"/>
    </xf>
    <xf numFmtId="0" fontId="5" fillId="0" borderId="21" xfId="5" applyFont="1" applyBorder="1" applyAlignment="1">
      <alignment horizontal="left" vertical="center" wrapText="1"/>
    </xf>
    <xf numFmtId="0" fontId="6" fillId="0" borderId="29" xfId="5" applyFont="1" applyBorder="1" applyAlignment="1">
      <alignment horizontal="left" vertical="center" wrapText="1"/>
    </xf>
    <xf numFmtId="0" fontId="6" fillId="0" borderId="30" xfId="5" applyFont="1" applyBorder="1" applyAlignment="1">
      <alignment horizontal="left" vertical="center" wrapText="1"/>
    </xf>
    <xf numFmtId="0" fontId="6" fillId="0" borderId="2" xfId="5" applyFont="1" applyBorder="1" applyAlignment="1">
      <alignment horizontal="left" vertical="center" wrapText="1"/>
    </xf>
    <xf numFmtId="0" fontId="14" fillId="4" borderId="6" xfId="5" applyFont="1" applyFill="1" applyBorder="1" applyAlignment="1">
      <alignment horizontal="center" vertical="center" wrapText="1"/>
    </xf>
    <xf numFmtId="2" fontId="6" fillId="0" borderId="85" xfId="5" applyNumberFormat="1" applyFont="1" applyBorder="1" applyAlignment="1">
      <alignment horizontal="center" vertical="center" wrapText="1"/>
    </xf>
    <xf numFmtId="2" fontId="6" fillId="0" borderId="91" xfId="5" applyNumberFormat="1" applyFont="1" applyBorder="1" applyAlignment="1">
      <alignment horizontal="center" vertical="center" wrapText="1"/>
    </xf>
    <xf numFmtId="0" fontId="18" fillId="0" borderId="36" xfId="5" applyFont="1" applyBorder="1" applyAlignment="1">
      <alignment horizontal="center" vertical="center" wrapText="1"/>
    </xf>
    <xf numFmtId="0" fontId="18" fillId="0" borderId="33" xfId="5" applyFont="1" applyBorder="1" applyAlignment="1">
      <alignment horizontal="center" vertical="center" wrapText="1"/>
    </xf>
    <xf numFmtId="0" fontId="5" fillId="0" borderId="36" xfId="5" applyFont="1" applyBorder="1" applyAlignment="1">
      <alignment horizontal="left" vertical="center" wrapText="1"/>
    </xf>
    <xf numFmtId="0" fontId="5" fillId="0" borderId="33" xfId="5" applyFont="1" applyBorder="1" applyAlignment="1">
      <alignment horizontal="left" vertical="center" wrapText="1"/>
    </xf>
    <xf numFmtId="0" fontId="6" fillId="0" borderId="11" xfId="5" applyFont="1" applyBorder="1" applyAlignment="1">
      <alignment horizontal="left" vertical="center" wrapText="1"/>
    </xf>
    <xf numFmtId="0" fontId="18" fillId="0" borderId="27" xfId="5" applyFont="1" applyBorder="1" applyAlignment="1">
      <alignment horizontal="center" vertical="center" wrapText="1"/>
    </xf>
    <xf numFmtId="49" fontId="6" fillId="0" borderId="36" xfId="5" applyNumberFormat="1" applyFont="1" applyBorder="1" applyAlignment="1">
      <alignment horizontal="center" vertical="center" wrapText="1"/>
    </xf>
    <xf numFmtId="49" fontId="6" fillId="0" borderId="33" xfId="5" applyNumberFormat="1" applyFont="1" applyBorder="1" applyAlignment="1">
      <alignment horizontal="center" vertical="center" wrapText="1"/>
    </xf>
    <xf numFmtId="49" fontId="6" fillId="0" borderId="27" xfId="5" applyNumberFormat="1" applyFont="1" applyBorder="1" applyAlignment="1">
      <alignment horizontal="center" vertical="center" wrapText="1"/>
    </xf>
    <xf numFmtId="0" fontId="6" fillId="0" borderId="27" xfId="5" applyFont="1" applyBorder="1" applyAlignment="1">
      <alignment horizontal="left" vertical="center" wrapText="1"/>
    </xf>
    <xf numFmtId="0" fontId="6" fillId="0" borderId="36" xfId="5" applyFont="1" applyBorder="1" applyAlignment="1">
      <alignment horizontal="left" vertical="center" wrapText="1"/>
    </xf>
    <xf numFmtId="0" fontId="5" fillId="0" borderId="88" xfId="5" applyFont="1" applyBorder="1" applyAlignment="1">
      <alignment horizontal="left" vertical="center" wrapText="1"/>
    </xf>
    <xf numFmtId="0" fontId="5" fillId="0" borderId="89" xfId="5" applyFont="1" applyBorder="1" applyAlignment="1">
      <alignment horizontal="left" vertical="center" wrapText="1"/>
    </xf>
    <xf numFmtId="0" fontId="35" fillId="0" borderId="0" xfId="5" applyFont="1" applyAlignment="1">
      <alignment vertical="center" wrapText="1"/>
    </xf>
    <xf numFmtId="2" fontId="6" fillId="0" borderId="90" xfId="5" applyNumberFormat="1" applyFont="1" applyBorder="1" applyAlignment="1">
      <alignment horizontal="center" vertical="center" wrapText="1"/>
    </xf>
    <xf numFmtId="2" fontId="6" fillId="0" borderId="92" xfId="5" applyNumberFormat="1" applyFont="1" applyBorder="1" applyAlignment="1">
      <alignment horizontal="center" vertical="center" wrapText="1"/>
    </xf>
    <xf numFmtId="0" fontId="18" fillId="0" borderId="37" xfId="5" applyFont="1" applyBorder="1" applyAlignment="1">
      <alignment horizontal="center" vertical="center" wrapText="1"/>
    </xf>
    <xf numFmtId="0" fontId="5" fillId="0" borderId="37" xfId="5" applyFont="1" applyBorder="1" applyAlignment="1">
      <alignment horizontal="center" vertical="center" wrapText="1"/>
    </xf>
    <xf numFmtId="0" fontId="5" fillId="0" borderId="33" xfId="5" applyFont="1" applyBorder="1" applyAlignment="1">
      <alignment horizontal="center" vertical="center" wrapText="1"/>
    </xf>
    <xf numFmtId="0" fontId="5" fillId="0" borderId="27" xfId="5" applyFont="1" applyBorder="1" applyAlignment="1">
      <alignment horizontal="center" vertical="center" wrapText="1"/>
    </xf>
    <xf numFmtId="0" fontId="14" fillId="4" borderId="86" xfId="5" applyFont="1" applyFill="1" applyBorder="1" applyAlignment="1">
      <alignment horizontal="center" vertical="center" wrapText="1"/>
    </xf>
    <xf numFmtId="0" fontId="14" fillId="4" borderId="0" xfId="5" applyFont="1" applyFill="1" applyAlignment="1">
      <alignment horizontal="center" vertical="center" wrapText="1"/>
    </xf>
    <xf numFmtId="49" fontId="6" fillId="0" borderId="1" xfId="5" applyNumberFormat="1" applyFont="1" applyBorder="1" applyAlignment="1">
      <alignment horizontal="left" vertical="center" wrapText="1"/>
    </xf>
    <xf numFmtId="0" fontId="6" fillId="0" borderId="38" xfId="5" applyFont="1" applyBorder="1" applyAlignment="1">
      <alignment horizontal="left" vertical="center" wrapText="1"/>
    </xf>
  </cellXfs>
  <cellStyles count="12">
    <cellStyle name="Euro" xfId="1" xr:uid="{00000000-0005-0000-0000-000000000000}"/>
    <cellStyle name="Lien hypertexte" xfId="11" builtinId="8"/>
    <cellStyle name="Milliers 2" xfId="2" xr:uid="{00000000-0005-0000-0000-000001000000}"/>
    <cellStyle name="Milliers 3" xfId="3" xr:uid="{00000000-0005-0000-0000-000002000000}"/>
    <cellStyle name="Milliers 4" xfId="4" xr:uid="{00000000-0005-0000-0000-000003000000}"/>
    <cellStyle name="Normal" xfId="0" builtinId="0"/>
    <cellStyle name="Normal 2" xfId="5" xr:uid="{00000000-0005-0000-0000-000005000000}"/>
    <cellStyle name="Normal 2 2" xfId="6" xr:uid="{00000000-0005-0000-0000-000006000000}"/>
    <cellStyle name="Normal 3" xfId="7" xr:uid="{00000000-0005-0000-0000-000007000000}"/>
    <cellStyle name="Normal 3 2" xfId="10" xr:uid="{1BAC16F3-781B-42EB-BEE0-2DEC218BD7C0}"/>
    <cellStyle name="Normal 4" xfId="8" xr:uid="{00000000-0005-0000-0000-000008000000}"/>
    <cellStyle name="Pourcentage 2" xfId="9" xr:uid="{00000000-0005-0000-0000-000009000000}"/>
  </cellStyles>
  <dxfs count="0"/>
  <tableStyles count="0" defaultTableStyle="TableStyleMedium2" defaultPivotStyle="PivotStyleLight16"/>
  <colors>
    <mruColors>
      <color rgb="FFD3E2F5"/>
      <color rgb="FFEFF4FB"/>
      <color rgb="FFE3EDF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19504</xdr:colOff>
      <xdr:row>1</xdr:row>
      <xdr:rowOff>296963</xdr:rowOff>
    </xdr:from>
    <xdr:to>
      <xdr:col>1</xdr:col>
      <xdr:colOff>2390479</xdr:colOff>
      <xdr:row>2</xdr:row>
      <xdr:rowOff>493395</xdr:rowOff>
    </xdr:to>
    <xdr:pic>
      <xdr:nvPicPr>
        <xdr:cNvPr id="2" name="Image 1" descr="C:\Users\NFR\AppData\Local\Microsoft\Windows\Temporary Internet Files\Content.Word\Ginger_DELEO_RVB.JPG">
          <a:extLst>
            <a:ext uri="{FF2B5EF4-FFF2-40B4-BE49-F238E27FC236}">
              <a16:creationId xmlns:a16="http://schemas.microsoft.com/office/drawing/2014/main" id="{D78FE76E-0CEF-4119-8C1A-BBC0E46E347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1442" y="487463"/>
          <a:ext cx="2377325" cy="68458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19504</xdr:colOff>
      <xdr:row>2</xdr:row>
      <xdr:rowOff>296963</xdr:rowOff>
    </xdr:from>
    <xdr:to>
      <xdr:col>3</xdr:col>
      <xdr:colOff>297361</xdr:colOff>
      <xdr:row>3</xdr:row>
      <xdr:rowOff>493394</xdr:rowOff>
    </xdr:to>
    <xdr:pic>
      <xdr:nvPicPr>
        <xdr:cNvPr id="3" name="Image 2" descr="C:\Users\NFR\AppData\Local\Microsoft\Windows\Temporary Internet Files\Content.Word\Ginger_DELEO_RVB.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647" y="487463"/>
          <a:ext cx="2375353" cy="68819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19504</xdr:colOff>
      <xdr:row>2</xdr:row>
      <xdr:rowOff>296963</xdr:rowOff>
    </xdr:from>
    <xdr:to>
      <xdr:col>3</xdr:col>
      <xdr:colOff>837111</xdr:colOff>
      <xdr:row>3</xdr:row>
      <xdr:rowOff>493394</xdr:rowOff>
    </xdr:to>
    <xdr:pic>
      <xdr:nvPicPr>
        <xdr:cNvPr id="2" name="Image 1" descr="C:\Users\NFR\AppData\Local\Microsoft\Windows\Temporary Internet Files\Content.Word\Ginger_DELEO_RVB.JPG">
          <a:extLst>
            <a:ext uri="{FF2B5EF4-FFF2-40B4-BE49-F238E27FC236}">
              <a16:creationId xmlns:a16="http://schemas.microsoft.com/office/drawing/2014/main" id="{DA02FAD6-6679-4F08-802A-7CF3618F6E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6204" y="967523"/>
          <a:ext cx="2425427" cy="68411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19504</xdr:colOff>
      <xdr:row>2</xdr:row>
      <xdr:rowOff>296963</xdr:rowOff>
    </xdr:from>
    <xdr:to>
      <xdr:col>3</xdr:col>
      <xdr:colOff>837111</xdr:colOff>
      <xdr:row>3</xdr:row>
      <xdr:rowOff>493394</xdr:rowOff>
    </xdr:to>
    <xdr:pic>
      <xdr:nvPicPr>
        <xdr:cNvPr id="2" name="Image 1" descr="C:\Users\NFR\AppData\Local\Microsoft\Windows\Temporary Internet Files\Content.Word\Ginger_DELEO_RVB.JPG">
          <a:extLst>
            <a:ext uri="{FF2B5EF4-FFF2-40B4-BE49-F238E27FC236}">
              <a16:creationId xmlns:a16="http://schemas.microsoft.com/office/drawing/2014/main" id="{A172305A-B73D-4C58-896A-51B44B1E80A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729" y="970063"/>
          <a:ext cx="2455907" cy="68538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19504</xdr:colOff>
      <xdr:row>2</xdr:row>
      <xdr:rowOff>296963</xdr:rowOff>
    </xdr:from>
    <xdr:to>
      <xdr:col>3</xdr:col>
      <xdr:colOff>837111</xdr:colOff>
      <xdr:row>3</xdr:row>
      <xdr:rowOff>493394</xdr:rowOff>
    </xdr:to>
    <xdr:pic>
      <xdr:nvPicPr>
        <xdr:cNvPr id="2" name="Image 1" descr="C:\Users\NFR\AppData\Local\Microsoft\Windows\Temporary Internet Files\Content.Word\Ginger_DELEO_RVB.JPG">
          <a:extLst>
            <a:ext uri="{FF2B5EF4-FFF2-40B4-BE49-F238E27FC236}">
              <a16:creationId xmlns:a16="http://schemas.microsoft.com/office/drawing/2014/main" id="{4AB2C0D7-8F28-4293-9229-5A7A09667DA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6204" y="967523"/>
          <a:ext cx="2425427" cy="67649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19504</xdr:colOff>
      <xdr:row>2</xdr:row>
      <xdr:rowOff>296963</xdr:rowOff>
    </xdr:from>
    <xdr:to>
      <xdr:col>3</xdr:col>
      <xdr:colOff>837111</xdr:colOff>
      <xdr:row>3</xdr:row>
      <xdr:rowOff>493394</xdr:rowOff>
    </xdr:to>
    <xdr:pic>
      <xdr:nvPicPr>
        <xdr:cNvPr id="2" name="Image 1" descr="C:\Users\NFR\AppData\Local\Microsoft\Windows\Temporary Internet Files\Content.Word\Ginger_DELEO_RVB.JPG">
          <a:extLst>
            <a:ext uri="{FF2B5EF4-FFF2-40B4-BE49-F238E27FC236}">
              <a16:creationId xmlns:a16="http://schemas.microsoft.com/office/drawing/2014/main" id="{5AE3EFD2-764D-4659-A3FE-C65A590D47E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394" y="961808"/>
          <a:ext cx="2431142" cy="67458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77.200\Travail$\Users\STRO\AppData\Local\Microsoft\Windows\Temporary%20Internet%20Files\Content.Outlook\S263KR8G\Note%20dimensionnement%20BY%20CARSAT%20-%20Cop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michel\Desktop\Copie%20de%20ESTIMATIO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77.200\Travail$\PROD%20IF\DEIF\Contrat\DEIFP0114%20-IF1000451-SEVRAN-PIR+CINE-GPA%20(OS)\8.4_MOE%20DCE\DGIFP0114-DCE-02%20SEVRAN%20PIR%20CINE\DEIFP0114-DPGF-DQE-SEVRAN-PIR&amp;CINEMA_GPA_041125%20v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77.200\Travail$\PROD%20IF\DEIF\Contrat\DEIFP0114%20-IF1000451-SEVRAN-PIR+CINE-GPA%20(OS)\8.4_MOE%20DCE\VT\v3\DEIFP0114-DPGF-DQE-SEVRAN-PIR&amp;CINEMA_GPA_041125%20v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PROD%20IF\DEIF\Contrat\DEIFP0114%20-IF1000451-SEVRAN-PIR+CINE-GPA%20(OS)\8.4_MOE%20DCE\VT\v4\ESTIMATION%20lml%20IND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er dimensionnement"/>
      <sheetName val="quantités de matériaux"/>
      <sheetName val="EDS 1"/>
      <sheetName val="1 - Type conf."/>
      <sheetName val="abaque T. fuites"/>
      <sheetName val="planning"/>
      <sheetName val="EDS 2 hors provision"/>
      <sheetName val="hypothèse pour EDS 2"/>
    </sheetNames>
    <sheetDataSet>
      <sheetData sheetId="0" refreshError="1"/>
      <sheetData sheetId="1" refreshError="1"/>
      <sheetData sheetId="2" refreshError="1"/>
      <sheetData sheetId="3" refreshError="1"/>
      <sheetData sheetId="4">
        <row r="1">
          <cell r="C1">
            <v>6280</v>
          </cell>
        </row>
      </sheetData>
      <sheetData sheetId="5" refreshError="1"/>
      <sheetData sheetId="6"/>
      <sheetData sheetId="7">
        <row r="2">
          <cell r="B2">
            <v>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et chapitrage CCTP"/>
      <sheetName val="SYNTHESE"/>
      <sheetName val="TF DPGF PIR EST"/>
      <sheetName val="TO DPGF CINEMA"/>
      <sheetName val="BPU"/>
      <sheetName val="DQE"/>
      <sheetName val="Base de recherche"/>
      <sheetName val="BPU.DQE"/>
    </sheetNames>
    <sheetDataSet>
      <sheetData sheetId="0">
        <row r="5">
          <cell r="K5" t="str">
            <v>1</v>
          </cell>
          <cell r="L5" t="str">
            <v>Définition du projet</v>
          </cell>
        </row>
        <row r="6">
          <cell r="K6">
            <v>1.1000000000000001</v>
          </cell>
          <cell r="L6" t="str">
            <v>Description</v>
          </cell>
        </row>
        <row r="7">
          <cell r="K7">
            <v>1.2</v>
          </cell>
          <cell r="L7" t="str">
            <v>Organisation des travaux</v>
          </cell>
        </row>
        <row r="8">
          <cell r="K8">
            <v>1.3</v>
          </cell>
          <cell r="L8" t="str">
            <v>Intervenants</v>
          </cell>
        </row>
        <row r="9">
          <cell r="K9">
            <v>1.4</v>
          </cell>
          <cell r="L9" t="str">
            <v>Délais</v>
          </cell>
        </row>
        <row r="10">
          <cell r="K10">
            <v>1.5</v>
          </cell>
          <cell r="L10" t="str">
            <v>Cadre applicable</v>
          </cell>
        </row>
        <row r="11">
          <cell r="K11">
            <v>2</v>
          </cell>
          <cell r="L11" t="str">
            <v>Connaissance du site</v>
          </cell>
        </row>
        <row r="12">
          <cell r="K12">
            <v>2.1</v>
          </cell>
          <cell r="L12" t="str">
            <v>Ouvrages à déconstruire</v>
          </cell>
        </row>
        <row r="13">
          <cell r="K13">
            <v>2.2000000000000002</v>
          </cell>
          <cell r="L13" t="str">
            <v>Réseaux existants</v>
          </cell>
        </row>
        <row r="14">
          <cell r="K14" t="str">
            <v>2.2.1</v>
          </cell>
          <cell r="L14" t="str">
            <v>Réseaux d’assainissement</v>
          </cell>
        </row>
        <row r="15">
          <cell r="K15" t="str">
            <v>2.2.2</v>
          </cell>
          <cell r="L15" t="str">
            <v>Réseaux ENEDIS</v>
          </cell>
        </row>
        <row r="16">
          <cell r="K16" t="str">
            <v>2.2.3</v>
          </cell>
          <cell r="L16" t="str">
            <v>GRDF</v>
          </cell>
        </row>
        <row r="17">
          <cell r="K17" t="str">
            <v>2.2.4</v>
          </cell>
          <cell r="L17" t="str">
            <v>Eau potable</v>
          </cell>
        </row>
        <row r="18">
          <cell r="K18" t="str">
            <v>2.2.5</v>
          </cell>
          <cell r="L18" t="str">
            <v>Le réseau SFR</v>
          </cell>
        </row>
        <row r="19">
          <cell r="K19" t="str">
            <v>2.2.6</v>
          </cell>
          <cell r="L19" t="str">
            <v>Groupe froid du centre commercial</v>
          </cell>
        </row>
        <row r="20">
          <cell r="K20" t="str">
            <v>2.2.7</v>
          </cell>
          <cell r="L20" t="str">
            <v>Repérage des réseaux du cinéma</v>
          </cell>
        </row>
        <row r="21">
          <cell r="K21">
            <v>3</v>
          </cell>
          <cell r="L21" t="str">
            <v>Contraintes de l’opération</v>
          </cell>
        </row>
        <row r="22">
          <cell r="K22">
            <v>3.1</v>
          </cell>
          <cell r="L22" t="str">
            <v>Contraintes liées au contexte de l’opération</v>
          </cell>
        </row>
        <row r="23">
          <cell r="K23">
            <v>3.2</v>
          </cell>
          <cell r="L23" t="str">
            <v>Contraintes liées aux caractéristiques des Ouvrages et à leur environnement immédiat</v>
          </cell>
        </row>
        <row r="24">
          <cell r="K24" t="str">
            <v>3.2.1</v>
          </cell>
          <cell r="L24" t="str">
            <v>Contraintes liées à l’environnement du site</v>
          </cell>
        </row>
        <row r="25">
          <cell r="K25" t="str">
            <v>3.2.2</v>
          </cell>
          <cell r="L25" t="str">
            <v>Contraintes bâtimentaires</v>
          </cell>
        </row>
        <row r="26">
          <cell r="K26">
            <v>3.3</v>
          </cell>
          <cell r="L26" t="str">
            <v>Contraintes liées à l’organisation de l’Opération</v>
          </cell>
        </row>
        <row r="27">
          <cell r="K27">
            <v>3.4</v>
          </cell>
          <cell r="L27" t="str">
            <v>Horaires de chantier</v>
          </cell>
        </row>
        <row r="28">
          <cell r="K28">
            <v>3.5</v>
          </cell>
          <cell r="L28" t="str">
            <v>Points d’arrêt et réception des travaux</v>
          </cell>
        </row>
        <row r="29">
          <cell r="K29">
            <v>4</v>
          </cell>
          <cell r="L29" t="str">
            <v>Préparation de chantier, études d’exécution et encadrement du chantier</v>
          </cell>
        </row>
        <row r="30">
          <cell r="K30">
            <v>4.0999999999999996</v>
          </cell>
          <cell r="L30" t="str">
            <v>Réunions – encadrement</v>
          </cell>
        </row>
        <row r="31">
          <cell r="K31">
            <v>4.2</v>
          </cell>
          <cell r="L31" t="str">
            <v>Plans et procédures d’exécution</v>
          </cell>
        </row>
        <row r="32">
          <cell r="K32">
            <v>5</v>
          </cell>
          <cell r="L32" t="str">
            <v>Travaux préparatoires et installations de chantier</v>
          </cell>
        </row>
        <row r="33">
          <cell r="K33">
            <v>5.0999999999999996</v>
          </cell>
          <cell r="L33" t="str">
            <v>Travaux préparatoires</v>
          </cell>
        </row>
        <row r="34">
          <cell r="K34" t="str">
            <v>5.1.1</v>
          </cell>
          <cell r="L34" t="str">
            <v>Constat initial</v>
          </cell>
        </row>
        <row r="35">
          <cell r="K35" t="str">
            <v>5.1.2</v>
          </cell>
          <cell r="L35" t="str">
            <v>Réseaux</v>
          </cell>
        </row>
        <row r="36">
          <cell r="K36" t="str">
            <v>5.1.3</v>
          </cell>
          <cell r="L36" t="str">
            <v>Sécurisation</v>
          </cell>
        </row>
        <row r="37">
          <cell r="K37" t="str">
            <v>5.1.4</v>
          </cell>
          <cell r="L37" t="str">
            <v>Protections et déposes préalables</v>
          </cell>
        </row>
        <row r="38">
          <cell r="K38">
            <v>5.2</v>
          </cell>
          <cell r="L38" t="str">
            <v>Installations de chantier</v>
          </cell>
        </row>
        <row r="39">
          <cell r="K39" t="str">
            <v>5.2.1</v>
          </cell>
          <cell r="L39" t="str">
            <v>Spécificités liées la mise en place des cantonnements</v>
          </cell>
        </row>
        <row r="40">
          <cell r="K40" t="str">
            <v>5.2.2</v>
          </cell>
          <cell r="L40" t="str">
            <v>Raccordement en fluides et énergies</v>
          </cell>
        </row>
        <row r="41">
          <cell r="K41" t="str">
            <v>5.2.3</v>
          </cell>
          <cell r="L41" t="str">
            <v>Clôture de chantier et signalisation</v>
          </cell>
        </row>
        <row r="42">
          <cell r="K42">
            <v>5.3</v>
          </cell>
          <cell r="L42" t="str">
            <v>Garde et surveillance de chantier</v>
          </cell>
        </row>
        <row r="43">
          <cell r="K43">
            <v>5.4</v>
          </cell>
          <cell r="L43" t="str">
            <v>Débroussaillage</v>
          </cell>
        </row>
        <row r="44">
          <cell r="K44">
            <v>5.5</v>
          </cell>
          <cell r="L44" t="str">
            <v>Moyens d’accès</v>
          </cell>
        </row>
        <row r="45">
          <cell r="K45">
            <v>6</v>
          </cell>
          <cell r="L45" t="str">
            <v>Travaux de curage</v>
          </cell>
        </row>
        <row r="46">
          <cell r="K46">
            <v>6.1</v>
          </cell>
          <cell r="L46" t="str">
            <v>Objectifs des travaux de curage</v>
          </cell>
        </row>
        <row r="47">
          <cell r="K47">
            <v>6.2</v>
          </cell>
          <cell r="L47" t="str">
            <v>Matériaux à curer</v>
          </cell>
        </row>
        <row r="48">
          <cell r="K48">
            <v>7</v>
          </cell>
          <cell r="L48" t="str">
            <v>Travaux de désamiantage</v>
          </cell>
        </row>
        <row r="49">
          <cell r="K49">
            <v>7.1</v>
          </cell>
          <cell r="L49" t="str">
            <v>Objectifs des travaux de désamiantage</v>
          </cell>
        </row>
        <row r="50">
          <cell r="K50">
            <v>7.2</v>
          </cell>
          <cell r="L50" t="str">
            <v>Matériaux amiantés</v>
          </cell>
        </row>
        <row r="51">
          <cell r="K51" t="str">
            <v>7.2.1</v>
          </cell>
          <cell r="L51" t="str">
            <v>Liste des MPCA à retirer</v>
          </cell>
        </row>
        <row r="52">
          <cell r="K52" t="str">
            <v>7.2.2</v>
          </cell>
          <cell r="L52" t="str">
            <v>Investigations concomitantes aux travaux</v>
          </cell>
        </row>
        <row r="53">
          <cell r="K53" t="str">
            <v>7.2.3</v>
          </cell>
          <cell r="L53" t="str">
            <v>Particularités des MPCA à traiter</v>
          </cell>
        </row>
        <row r="54">
          <cell r="K54">
            <v>7.3</v>
          </cell>
          <cell r="L54" t="str">
            <v>Moyens d’accès et de manutention nécessaires au désamiantage</v>
          </cell>
        </row>
        <row r="55">
          <cell r="K55">
            <v>7.4</v>
          </cell>
          <cell r="L55" t="str">
            <v>Méthodologies suggérées dans le cadre du présent projet</v>
          </cell>
        </row>
        <row r="56">
          <cell r="K56">
            <v>8</v>
          </cell>
          <cell r="L56" t="str">
            <v>Travaux de gestion du risque plomb</v>
          </cell>
        </row>
        <row r="57">
          <cell r="K57">
            <v>8.1</v>
          </cell>
          <cell r="L57" t="str">
            <v>Objectifs des travaux de gestion du plomb</v>
          </cell>
        </row>
        <row r="58">
          <cell r="K58">
            <v>8.1999999999999993</v>
          </cell>
          <cell r="L58" t="str">
            <v>Matériaux contenant du plomb</v>
          </cell>
        </row>
        <row r="59">
          <cell r="K59" t="str">
            <v>8.2.1</v>
          </cell>
          <cell r="L59" t="str">
            <v>Liste des matériaux plombés à retirer</v>
          </cell>
        </row>
        <row r="60">
          <cell r="K60" t="str">
            <v>8.2.2</v>
          </cell>
          <cell r="L60" t="str">
            <v>Investigations concomitantes aux travaux</v>
          </cell>
        </row>
        <row r="61">
          <cell r="K61">
            <v>8.3000000000000007</v>
          </cell>
          <cell r="L61" t="str">
            <v>Détection d’une contamination suite aux lingettes initiales</v>
          </cell>
        </row>
        <row r="62">
          <cell r="K62">
            <v>8.4</v>
          </cell>
          <cell r="L62" t="str">
            <v>Moyens de protections minimaux associés aux techniques pressenties</v>
          </cell>
        </row>
        <row r="63">
          <cell r="K63" t="str">
            <v>8.4.1</v>
          </cell>
          <cell r="L63" t="str">
            <v>Gestion du risque en démontage de supports plombés</v>
          </cell>
        </row>
        <row r="64">
          <cell r="K64" t="str">
            <v>8.4.2</v>
          </cell>
          <cell r="L64" t="str">
            <v>Cas du chalumage</v>
          </cell>
        </row>
        <row r="65">
          <cell r="K65" t="str">
            <v>8.4.3</v>
          </cell>
          <cell r="L65" t="str">
            <v>Déplombage par retrait de substrat plombé</v>
          </cell>
        </row>
        <row r="66">
          <cell r="K66">
            <v>8.5</v>
          </cell>
          <cell r="L66" t="str">
            <v>Cas d’une installation de décontamination déportée</v>
          </cell>
        </row>
        <row r="67">
          <cell r="K67">
            <v>8.6</v>
          </cell>
          <cell r="L67" t="str">
            <v>Moyens d’accès et de manutention nécessaires</v>
          </cell>
        </row>
        <row r="68">
          <cell r="K68">
            <v>9</v>
          </cell>
          <cell r="L68" t="str">
            <v>Déconstruction</v>
          </cell>
        </row>
        <row r="69">
          <cell r="K69">
            <v>9.1</v>
          </cell>
          <cell r="L69" t="str">
            <v>Principe général et phasage</v>
          </cell>
        </row>
        <row r="70">
          <cell r="K70">
            <v>9.1999999999999993</v>
          </cell>
          <cell r="L70" t="str">
            <v>Protections préalables</v>
          </cell>
        </row>
        <row r="71">
          <cell r="K71">
            <v>9.3000000000000007</v>
          </cell>
          <cell r="L71" t="str">
            <v>Désolidarisations et écrêtage manuel des superstructures</v>
          </cell>
        </row>
        <row r="72">
          <cell r="K72">
            <v>9.4</v>
          </cell>
          <cell r="L72" t="str">
            <v>Démolition par écrêtage mécanisé</v>
          </cell>
        </row>
        <row r="73">
          <cell r="K73">
            <v>9.5</v>
          </cell>
          <cell r="L73" t="str">
            <v>Démolition mécanique des superstructures</v>
          </cell>
        </row>
        <row r="74">
          <cell r="K74">
            <v>9.6</v>
          </cell>
          <cell r="L74" t="str">
            <v>Démolition des infrastructures</v>
          </cell>
        </row>
        <row r="75">
          <cell r="K75">
            <v>9.6999999999999993</v>
          </cell>
          <cell r="L75" t="str">
            <v>Tri et concassage hors site</v>
          </cell>
        </row>
        <row r="76">
          <cell r="K76">
            <v>9.8000000000000007</v>
          </cell>
          <cell r="L76" t="str">
            <v>Autres contrôles</v>
          </cell>
        </row>
        <row r="77">
          <cell r="K77">
            <v>10</v>
          </cell>
          <cell r="L77" t="str">
            <v>Gestion des PEMD</v>
          </cell>
        </row>
        <row r="78">
          <cell r="K78">
            <v>10.1</v>
          </cell>
          <cell r="L78" t="str">
            <v>Principe</v>
          </cell>
        </row>
        <row r="79">
          <cell r="K79">
            <v>10.199999999999999</v>
          </cell>
          <cell r="L79" t="str">
            <v>Réemploi / Réutilisation</v>
          </cell>
        </row>
        <row r="80">
          <cell r="K80">
            <v>10.3</v>
          </cell>
          <cell r="L80" t="str">
            <v>Recyclage</v>
          </cell>
        </row>
        <row r="81">
          <cell r="K81">
            <v>11</v>
          </cell>
          <cell r="L81" t="str">
            <v>Remblaiement, compactage, nivellement</v>
          </cell>
        </row>
        <row r="82">
          <cell r="K82">
            <v>11.1</v>
          </cell>
          <cell r="L82" t="str">
            <v>Remblaiement</v>
          </cell>
        </row>
        <row r="83">
          <cell r="K83" t="str">
            <v>11.1.1</v>
          </cell>
          <cell r="L83" t="str">
            <v>Objectifs du remblaiement – nivellement</v>
          </cell>
        </row>
        <row r="84">
          <cell r="K84" t="str">
            <v>11.1.2</v>
          </cell>
          <cell r="L84" t="str">
            <v>Utilisation des matériaux du site</v>
          </cell>
        </row>
        <row r="85">
          <cell r="K85" t="str">
            <v>11.1.3</v>
          </cell>
          <cell r="L85" t="str">
            <v>Qualité des matériaux d’apport</v>
          </cell>
        </row>
        <row r="86">
          <cell r="K86" t="str">
            <v>11.1.4</v>
          </cell>
          <cell r="L86" t="str">
            <v>Mise en œuvre</v>
          </cell>
        </row>
        <row r="87">
          <cell r="K87">
            <v>11.2</v>
          </cell>
          <cell r="L87" t="str">
            <v>Nivellement du site</v>
          </cell>
        </row>
        <row r="88">
          <cell r="K88">
            <v>12</v>
          </cell>
          <cell r="L88" t="str">
            <v>Remise en état du site et restitution</v>
          </cell>
        </row>
        <row r="89">
          <cell r="K89">
            <v>12.1</v>
          </cell>
          <cell r="L89" t="str">
            <v>Clôturage définitif</v>
          </cell>
        </row>
        <row r="90">
          <cell r="K90">
            <v>12.2</v>
          </cell>
          <cell r="L90" t="str">
            <v>Protection des ouvrages mitoyens découverts</v>
          </cell>
        </row>
        <row r="91">
          <cell r="K91" t="str">
            <v>12.2.1</v>
          </cell>
          <cell r="L91" t="str">
            <v>Création d’une toiture terrasse</v>
          </cell>
        </row>
        <row r="92">
          <cell r="K92" t="str">
            <v>12.2.2</v>
          </cell>
          <cell r="L92" t="str">
            <v>Couvertines zinc sur tête de mur</v>
          </cell>
        </row>
        <row r="93">
          <cell r="K93" t="str">
            <v>12.2.3</v>
          </cell>
          <cell r="L93" t="str">
            <v>Reprises de maçonnerie</v>
          </cell>
        </row>
        <row r="94">
          <cell r="K94" t="str">
            <v>12.2.4</v>
          </cell>
          <cell r="L94" t="str">
            <v>Enduit monocouche hydrofuge</v>
          </cell>
        </row>
        <row r="95">
          <cell r="K95" t="str">
            <v>12.2.5</v>
          </cell>
          <cell r="L95" t="str">
            <v>Étanchéité des murs enterrés</v>
          </cell>
        </row>
        <row r="96">
          <cell r="K96">
            <v>12.3</v>
          </cell>
          <cell r="L96" t="str">
            <v>Remises en état</v>
          </cell>
        </row>
        <row r="97">
          <cell r="K97">
            <v>12.4</v>
          </cell>
          <cell r="L97" t="str">
            <v>Repli final et documentation</v>
          </cell>
        </row>
      </sheetData>
      <sheetData sheetId="1"/>
      <sheetData sheetId="2"/>
      <sheetData sheetId="3"/>
      <sheetData sheetId="4"/>
      <sheetData sheetId="5"/>
      <sheetData sheetId="6">
        <row r="15">
          <cell r="C15" t="str">
            <v>Contraintes liées aux caractéristiques des Ouvrages et à leur environnement immédiat</v>
          </cell>
        </row>
        <row r="22">
          <cell r="C22" t="str">
            <v>Réunions – encadrement</v>
          </cell>
        </row>
        <row r="23">
          <cell r="C23" t="str">
            <v>Plans et procédures d’exécution</v>
          </cell>
        </row>
        <row r="25">
          <cell r="C25" t="str">
            <v>Travaux préparatoires</v>
          </cell>
        </row>
        <row r="31">
          <cell r="C31" t="str">
            <v>Spécificités liées la mise en place des cantonnements</v>
          </cell>
        </row>
        <row r="32">
          <cell r="C32" t="str">
            <v>Raccordement en fluides et énergies</v>
          </cell>
        </row>
        <row r="33">
          <cell r="C33" t="str">
            <v>Clôture de chantier et signalisation</v>
          </cell>
        </row>
        <row r="34">
          <cell r="C34" t="str">
            <v>Garde et surveillance de chantier</v>
          </cell>
        </row>
        <row r="35">
          <cell r="C35" t="str">
            <v>Débroussaillage</v>
          </cell>
        </row>
        <row r="36">
          <cell r="C36" t="str">
            <v>Moyens d’accès</v>
          </cell>
        </row>
        <row r="38">
          <cell r="C38" t="str">
            <v>Objectifs des travaux de curage</v>
          </cell>
        </row>
        <row r="40">
          <cell r="C40" t="str">
            <v>Matériaux à curer</v>
          </cell>
        </row>
        <row r="111">
          <cell r="C111" t="str">
            <v>Remblaiement</v>
          </cell>
        </row>
        <row r="116">
          <cell r="C116" t="str">
            <v>Nivellement du site</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et chapitrage CCTP"/>
      <sheetName val="SYNTHESE"/>
      <sheetName val="TF DPGF PIR EST"/>
      <sheetName val="TO DPGF CINEMA"/>
      <sheetName val="BPU"/>
      <sheetName val="DQE"/>
      <sheetName val="Base de recherche"/>
    </sheetNames>
    <sheetDataSet>
      <sheetData sheetId="0">
        <row r="5">
          <cell r="K5" t="str">
            <v>1</v>
          </cell>
          <cell r="L5" t="str">
            <v>Définition du projet</v>
          </cell>
        </row>
        <row r="6">
          <cell r="K6">
            <v>1.1000000000000001</v>
          </cell>
          <cell r="L6" t="str">
            <v>Description</v>
          </cell>
        </row>
        <row r="7">
          <cell r="K7">
            <v>1.2</v>
          </cell>
          <cell r="L7" t="str">
            <v>Organisation des travaux</v>
          </cell>
        </row>
        <row r="8">
          <cell r="K8">
            <v>1.3</v>
          </cell>
          <cell r="L8" t="str">
            <v>Intervenants</v>
          </cell>
        </row>
        <row r="9">
          <cell r="K9">
            <v>1.4</v>
          </cell>
          <cell r="L9" t="str">
            <v>Délais</v>
          </cell>
        </row>
        <row r="10">
          <cell r="K10">
            <v>1.5</v>
          </cell>
          <cell r="L10" t="str">
            <v>Cadre applicable</v>
          </cell>
        </row>
        <row r="11">
          <cell r="K11">
            <v>2</v>
          </cell>
          <cell r="L11" t="str">
            <v>Connaissance du site</v>
          </cell>
        </row>
        <row r="12">
          <cell r="K12">
            <v>2.1</v>
          </cell>
          <cell r="L12" t="str">
            <v>Ouvrages à déconstruire</v>
          </cell>
        </row>
        <row r="13">
          <cell r="K13">
            <v>2.2000000000000002</v>
          </cell>
          <cell r="L13" t="str">
            <v>Réseaux existants</v>
          </cell>
        </row>
        <row r="14">
          <cell r="K14" t="str">
            <v>2.2.1</v>
          </cell>
          <cell r="L14" t="str">
            <v>Réseaux d’assainissement</v>
          </cell>
        </row>
        <row r="15">
          <cell r="K15" t="str">
            <v>2.2.2</v>
          </cell>
          <cell r="L15" t="str">
            <v>Réseaux ENEDIS</v>
          </cell>
        </row>
        <row r="16">
          <cell r="K16" t="str">
            <v>2.2.3</v>
          </cell>
          <cell r="L16" t="str">
            <v>GRDF</v>
          </cell>
        </row>
        <row r="17">
          <cell r="K17" t="str">
            <v>2.2.4</v>
          </cell>
          <cell r="L17" t="str">
            <v>Eau potable</v>
          </cell>
        </row>
        <row r="18">
          <cell r="K18" t="str">
            <v>2.2.5</v>
          </cell>
          <cell r="L18" t="str">
            <v>Le réseau SFR</v>
          </cell>
        </row>
        <row r="19">
          <cell r="K19" t="str">
            <v>2.2.6</v>
          </cell>
          <cell r="L19" t="str">
            <v>Groupe froid du centre commercial</v>
          </cell>
        </row>
        <row r="20">
          <cell r="K20" t="str">
            <v>2.2.7</v>
          </cell>
          <cell r="L20" t="str">
            <v>Repérage des réseaux du cinéma</v>
          </cell>
        </row>
        <row r="21">
          <cell r="K21">
            <v>3</v>
          </cell>
          <cell r="L21" t="str">
            <v>Contraintes de l’opération</v>
          </cell>
        </row>
        <row r="22">
          <cell r="K22">
            <v>3.1</v>
          </cell>
          <cell r="L22" t="str">
            <v>Contraintes liées au contexte de l’opération</v>
          </cell>
        </row>
        <row r="23">
          <cell r="K23">
            <v>3.2</v>
          </cell>
          <cell r="L23" t="str">
            <v>Contraintes liées aux caractéristiques des Ouvrages et à leur environnement immédiat</v>
          </cell>
        </row>
        <row r="24">
          <cell r="K24" t="str">
            <v>3.2.1</v>
          </cell>
          <cell r="L24" t="str">
            <v>Contraintes liées à l’environnement du site</v>
          </cell>
        </row>
        <row r="25">
          <cell r="K25" t="str">
            <v>3.2.2</v>
          </cell>
          <cell r="L25" t="str">
            <v>Contraintes bâtimentaires</v>
          </cell>
        </row>
        <row r="26">
          <cell r="K26">
            <v>3.3</v>
          </cell>
          <cell r="L26" t="str">
            <v>Contraintes liées à l’organisation de l’Opération</v>
          </cell>
        </row>
        <row r="27">
          <cell r="K27">
            <v>3.4</v>
          </cell>
          <cell r="L27" t="str">
            <v>Horaires de chantier</v>
          </cell>
        </row>
        <row r="28">
          <cell r="K28">
            <v>3.5</v>
          </cell>
          <cell r="L28" t="str">
            <v>Points d’arrêt et réception des travaux</v>
          </cell>
        </row>
        <row r="29">
          <cell r="K29">
            <v>4</v>
          </cell>
          <cell r="L29" t="str">
            <v>Préparation de chantier, études d’exécution et encadrement du chantier</v>
          </cell>
        </row>
        <row r="30">
          <cell r="K30">
            <v>4.0999999999999996</v>
          </cell>
          <cell r="L30" t="str">
            <v>Réunions – encadrement</v>
          </cell>
        </row>
        <row r="31">
          <cell r="K31">
            <v>4.2</v>
          </cell>
          <cell r="L31" t="str">
            <v>Plans et procédures d’exécution</v>
          </cell>
        </row>
        <row r="32">
          <cell r="K32">
            <v>5</v>
          </cell>
          <cell r="L32" t="str">
            <v>Travaux préparatoires et installations de chantier</v>
          </cell>
        </row>
        <row r="33">
          <cell r="K33">
            <v>5.0999999999999996</v>
          </cell>
          <cell r="L33" t="str">
            <v>Travaux préparatoires</v>
          </cell>
        </row>
        <row r="34">
          <cell r="K34" t="str">
            <v>5.1.1</v>
          </cell>
          <cell r="L34" t="str">
            <v>Constat initial</v>
          </cell>
        </row>
        <row r="35">
          <cell r="K35" t="str">
            <v>5.1.2</v>
          </cell>
          <cell r="L35" t="str">
            <v>Réseaux</v>
          </cell>
        </row>
        <row r="36">
          <cell r="K36" t="str">
            <v>5.1.3</v>
          </cell>
          <cell r="L36" t="str">
            <v>Sécurisation</v>
          </cell>
        </row>
        <row r="37">
          <cell r="K37" t="str">
            <v>5.1.4</v>
          </cell>
          <cell r="L37" t="str">
            <v>Protections et déposes préalables</v>
          </cell>
        </row>
        <row r="38">
          <cell r="K38">
            <v>5.2</v>
          </cell>
          <cell r="L38" t="str">
            <v>Installations de chantier</v>
          </cell>
        </row>
        <row r="39">
          <cell r="K39" t="str">
            <v>5.2.1</v>
          </cell>
          <cell r="L39" t="str">
            <v>Spécificités liées la mise en place des cantonnements</v>
          </cell>
        </row>
        <row r="40">
          <cell r="K40" t="str">
            <v>5.2.2</v>
          </cell>
          <cell r="L40" t="str">
            <v>Raccordement en fluides et énergies</v>
          </cell>
        </row>
        <row r="41">
          <cell r="K41" t="str">
            <v>5.2.3</v>
          </cell>
          <cell r="L41" t="str">
            <v>Clôture de chantier et signalisation</v>
          </cell>
        </row>
        <row r="42">
          <cell r="K42">
            <v>5.3</v>
          </cell>
          <cell r="L42" t="str">
            <v>Garde et surveillance de chantier</v>
          </cell>
        </row>
        <row r="43">
          <cell r="K43">
            <v>5.4</v>
          </cell>
          <cell r="L43" t="str">
            <v>Débroussaillage</v>
          </cell>
        </row>
        <row r="44">
          <cell r="K44">
            <v>5.5</v>
          </cell>
          <cell r="L44" t="str">
            <v>Moyens d’accès</v>
          </cell>
        </row>
        <row r="45">
          <cell r="K45">
            <v>6</v>
          </cell>
          <cell r="L45" t="str">
            <v>Travaux de curage</v>
          </cell>
        </row>
        <row r="46">
          <cell r="K46">
            <v>6.1</v>
          </cell>
          <cell r="L46" t="str">
            <v>Objectifs des travaux de curage</v>
          </cell>
        </row>
        <row r="47">
          <cell r="K47">
            <v>6.2</v>
          </cell>
          <cell r="L47" t="str">
            <v>Matériaux à curer</v>
          </cell>
        </row>
        <row r="48">
          <cell r="K48">
            <v>7</v>
          </cell>
          <cell r="L48" t="str">
            <v>Travaux de désamiantage</v>
          </cell>
        </row>
        <row r="49">
          <cell r="K49">
            <v>7.1</v>
          </cell>
          <cell r="L49" t="str">
            <v>Objectifs des travaux de désamiantage</v>
          </cell>
        </row>
        <row r="50">
          <cell r="K50">
            <v>7.2</v>
          </cell>
          <cell r="L50" t="str">
            <v>Matériaux amiantés</v>
          </cell>
        </row>
        <row r="51">
          <cell r="K51" t="str">
            <v>7.2.1</v>
          </cell>
          <cell r="L51" t="str">
            <v>Liste des MPCA à retirer</v>
          </cell>
        </row>
        <row r="52">
          <cell r="K52" t="str">
            <v>7.2.2</v>
          </cell>
          <cell r="L52" t="str">
            <v>Investigations concomitantes aux travaux</v>
          </cell>
        </row>
        <row r="53">
          <cell r="K53" t="str">
            <v>7.2.3</v>
          </cell>
          <cell r="L53" t="str">
            <v>Particularités des MPCA à traiter</v>
          </cell>
        </row>
        <row r="54">
          <cell r="K54">
            <v>7.3</v>
          </cell>
          <cell r="L54" t="str">
            <v>Moyens d’accès et de manutention nécessaires au désamiantage</v>
          </cell>
        </row>
        <row r="55">
          <cell r="K55">
            <v>7.4</v>
          </cell>
          <cell r="L55" t="str">
            <v>Méthodologies suggérées dans le cadre du présent projet</v>
          </cell>
        </row>
        <row r="56">
          <cell r="K56">
            <v>8</v>
          </cell>
          <cell r="L56" t="str">
            <v>Travaux de gestion du risque plomb</v>
          </cell>
        </row>
        <row r="57">
          <cell r="K57">
            <v>8.1</v>
          </cell>
          <cell r="L57" t="str">
            <v>Objectifs des travaux de gestion du plomb</v>
          </cell>
        </row>
        <row r="58">
          <cell r="K58">
            <v>8.1999999999999993</v>
          </cell>
          <cell r="L58" t="str">
            <v>Matériaux contenant du plomb</v>
          </cell>
        </row>
        <row r="59">
          <cell r="K59" t="str">
            <v>8.2.1</v>
          </cell>
          <cell r="L59" t="str">
            <v>Liste des matériaux plombés à retirer</v>
          </cell>
        </row>
        <row r="60">
          <cell r="K60" t="str">
            <v>8.2.2</v>
          </cell>
          <cell r="L60" t="str">
            <v>Investigations concomitantes aux travaux</v>
          </cell>
        </row>
        <row r="61">
          <cell r="K61">
            <v>8.3000000000000007</v>
          </cell>
          <cell r="L61" t="str">
            <v>Détection d’une contamination suite aux lingettes initiales</v>
          </cell>
        </row>
        <row r="62">
          <cell r="K62">
            <v>8.4</v>
          </cell>
          <cell r="L62" t="str">
            <v>Moyens de protections minimaux associés aux techniques pressenties</v>
          </cell>
        </row>
        <row r="63">
          <cell r="K63" t="str">
            <v>8.4.1</v>
          </cell>
          <cell r="L63" t="str">
            <v>Gestion du risque en démontage de supports plombés</v>
          </cell>
        </row>
        <row r="64">
          <cell r="K64" t="str">
            <v>8.4.2</v>
          </cell>
          <cell r="L64" t="str">
            <v>Cas du chalumage</v>
          </cell>
        </row>
        <row r="65">
          <cell r="K65" t="str">
            <v>8.4.3</v>
          </cell>
          <cell r="L65" t="str">
            <v>Déplombage par retrait de substrat plombé</v>
          </cell>
        </row>
        <row r="66">
          <cell r="K66">
            <v>8.5</v>
          </cell>
          <cell r="L66" t="str">
            <v>Cas d’une installation de décontamination déportée</v>
          </cell>
        </row>
        <row r="67">
          <cell r="K67">
            <v>8.6</v>
          </cell>
          <cell r="L67" t="str">
            <v>Moyens d’accès et de manutention nécessaires</v>
          </cell>
        </row>
        <row r="68">
          <cell r="K68">
            <v>9</v>
          </cell>
          <cell r="L68" t="str">
            <v>Déconstruction</v>
          </cell>
        </row>
        <row r="69">
          <cell r="K69">
            <v>9.1</v>
          </cell>
          <cell r="L69" t="str">
            <v>Principe général et phasage</v>
          </cell>
        </row>
        <row r="70">
          <cell r="K70">
            <v>9.1999999999999993</v>
          </cell>
          <cell r="L70" t="str">
            <v>Protections préalables</v>
          </cell>
        </row>
        <row r="71">
          <cell r="K71">
            <v>9.3000000000000007</v>
          </cell>
          <cell r="L71" t="str">
            <v>Désolidarisations et écrêtage manuel des superstructures</v>
          </cell>
        </row>
        <row r="72">
          <cell r="K72">
            <v>9.4</v>
          </cell>
          <cell r="L72" t="str">
            <v>Démolition par écrêtage mécanisé</v>
          </cell>
        </row>
        <row r="73">
          <cell r="K73">
            <v>9.5</v>
          </cell>
          <cell r="L73" t="str">
            <v>Démolition mécanique des superstructures</v>
          </cell>
        </row>
        <row r="74">
          <cell r="K74">
            <v>9.6</v>
          </cell>
          <cell r="L74" t="str">
            <v>Démolition des infrastructures</v>
          </cell>
        </row>
        <row r="75">
          <cell r="K75">
            <v>9.6999999999999993</v>
          </cell>
          <cell r="L75" t="str">
            <v>Tri et concassage hors site</v>
          </cell>
        </row>
        <row r="76">
          <cell r="K76">
            <v>9.8000000000000007</v>
          </cell>
          <cell r="L76" t="str">
            <v>Autres contrôles</v>
          </cell>
        </row>
        <row r="77">
          <cell r="K77">
            <v>10</v>
          </cell>
          <cell r="L77" t="str">
            <v>Gestion des PEMD</v>
          </cell>
        </row>
        <row r="78">
          <cell r="K78">
            <v>10.1</v>
          </cell>
          <cell r="L78" t="str">
            <v>Principe</v>
          </cell>
        </row>
        <row r="79">
          <cell r="K79">
            <v>10.199999999999999</v>
          </cell>
          <cell r="L79" t="str">
            <v>Réemploi / Réutilisation</v>
          </cell>
        </row>
        <row r="80">
          <cell r="K80">
            <v>10.3</v>
          </cell>
          <cell r="L80" t="str">
            <v>Recyclage</v>
          </cell>
        </row>
        <row r="81">
          <cell r="K81">
            <v>11</v>
          </cell>
          <cell r="L81" t="str">
            <v>Remblaiement, compactage, nivellement</v>
          </cell>
        </row>
        <row r="82">
          <cell r="K82">
            <v>11.1</v>
          </cell>
          <cell r="L82" t="str">
            <v>Remblaiement</v>
          </cell>
        </row>
        <row r="83">
          <cell r="K83" t="str">
            <v>11.1.1</v>
          </cell>
          <cell r="L83" t="str">
            <v>Objectifs du remblaiement – nivellement</v>
          </cell>
        </row>
        <row r="84">
          <cell r="K84" t="str">
            <v>11.1.2</v>
          </cell>
          <cell r="L84" t="str">
            <v>Utilisation des matériaux du site</v>
          </cell>
        </row>
        <row r="85">
          <cell r="K85" t="str">
            <v>11.1.3</v>
          </cell>
          <cell r="L85" t="str">
            <v>Qualité des matériaux d’apport</v>
          </cell>
        </row>
        <row r="86">
          <cell r="K86" t="str">
            <v>11.1.4</v>
          </cell>
          <cell r="L86" t="str">
            <v>Mise en œuvre</v>
          </cell>
        </row>
        <row r="87">
          <cell r="K87">
            <v>11.2</v>
          </cell>
          <cell r="L87" t="str">
            <v>Nivellement du site</v>
          </cell>
        </row>
        <row r="88">
          <cell r="K88">
            <v>12</v>
          </cell>
          <cell r="L88" t="str">
            <v>Remise en état du site et restitution</v>
          </cell>
        </row>
        <row r="89">
          <cell r="K89">
            <v>12.1</v>
          </cell>
          <cell r="L89" t="str">
            <v>Clôturage définitif</v>
          </cell>
        </row>
        <row r="90">
          <cell r="K90">
            <v>12.2</v>
          </cell>
          <cell r="L90" t="str">
            <v>Protection des ouvrages mitoyens découverts</v>
          </cell>
        </row>
        <row r="91">
          <cell r="K91" t="str">
            <v>12.2.1</v>
          </cell>
          <cell r="L91" t="str">
            <v>Création d’une toiture terrasse</v>
          </cell>
        </row>
        <row r="92">
          <cell r="K92" t="str">
            <v>12.2.2</v>
          </cell>
          <cell r="L92" t="str">
            <v>Couvertines zinc sur tête de mur</v>
          </cell>
        </row>
        <row r="93">
          <cell r="K93" t="str">
            <v>12.2.3</v>
          </cell>
          <cell r="L93" t="str">
            <v>Reprises de maçonnerie</v>
          </cell>
        </row>
        <row r="94">
          <cell r="K94" t="str">
            <v>12.2.4</v>
          </cell>
          <cell r="L94" t="str">
            <v>Enduit monocouche hydrofuge</v>
          </cell>
        </row>
        <row r="95">
          <cell r="K95" t="str">
            <v>12.2.5</v>
          </cell>
          <cell r="L95" t="str">
            <v>Étanchéité des murs enterrés</v>
          </cell>
        </row>
        <row r="96">
          <cell r="K96">
            <v>12.3</v>
          </cell>
          <cell r="L96" t="str">
            <v>Remises en état</v>
          </cell>
        </row>
        <row r="97">
          <cell r="K97">
            <v>12.4</v>
          </cell>
          <cell r="L97" t="str">
            <v>Repli final et documentation</v>
          </cell>
        </row>
      </sheetData>
      <sheetData sheetId="1"/>
      <sheetData sheetId="2"/>
      <sheetData sheetId="3"/>
      <sheetData sheetId="4"/>
      <sheetData sheetId="5"/>
      <sheetData sheetId="6">
        <row r="81">
          <cell r="C81" t="str">
            <v>Déconstruction</v>
          </cell>
        </row>
        <row r="83">
          <cell r="C83" t="str">
            <v>Protections préalables</v>
          </cell>
        </row>
        <row r="87">
          <cell r="C87" t="str">
            <v>Démolition mécanique des superstructures</v>
          </cell>
        </row>
        <row r="95">
          <cell r="C95" t="str">
            <v>Autres contrôles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et chapitrage CCTP"/>
      <sheetName val="SYNTHESE"/>
      <sheetName val="TF DPGF PIR EST"/>
      <sheetName val="TO DPGF CINEMA"/>
      <sheetName val="BPU"/>
      <sheetName val="DQE"/>
      <sheetName val="Base de recherche"/>
    </sheetNames>
    <sheetDataSet>
      <sheetData sheetId="0">
        <row r="5">
          <cell r="K5" t="str">
            <v>1</v>
          </cell>
          <cell r="L5" t="str">
            <v>Définition du projet</v>
          </cell>
        </row>
        <row r="6">
          <cell r="K6">
            <v>1.1000000000000001</v>
          </cell>
          <cell r="L6" t="str">
            <v>Description</v>
          </cell>
        </row>
        <row r="7">
          <cell r="K7">
            <v>1.2</v>
          </cell>
          <cell r="L7" t="str">
            <v>Organisation des travaux</v>
          </cell>
        </row>
        <row r="8">
          <cell r="K8">
            <v>1.3</v>
          </cell>
          <cell r="L8" t="str">
            <v>Intervenants</v>
          </cell>
        </row>
        <row r="9">
          <cell r="K9">
            <v>1.4</v>
          </cell>
          <cell r="L9" t="str">
            <v>Délais</v>
          </cell>
        </row>
        <row r="10">
          <cell r="K10">
            <v>1.5</v>
          </cell>
          <cell r="L10" t="str">
            <v>Cadre applicable</v>
          </cell>
        </row>
        <row r="11">
          <cell r="K11">
            <v>2</v>
          </cell>
          <cell r="L11" t="str">
            <v>Connaissance du site</v>
          </cell>
        </row>
        <row r="12">
          <cell r="K12">
            <v>2.1</v>
          </cell>
          <cell r="L12" t="str">
            <v>Ouvrages à déconstruire</v>
          </cell>
        </row>
        <row r="13">
          <cell r="K13">
            <v>2.2000000000000002</v>
          </cell>
          <cell r="L13" t="str">
            <v>Réseaux existants</v>
          </cell>
        </row>
        <row r="14">
          <cell r="K14" t="str">
            <v>2.2.1</v>
          </cell>
          <cell r="L14" t="str">
            <v>Réseaux d’assainissement</v>
          </cell>
        </row>
        <row r="15">
          <cell r="K15" t="str">
            <v>2.2.2</v>
          </cell>
          <cell r="L15" t="str">
            <v>Réseaux ENEDIS</v>
          </cell>
        </row>
        <row r="16">
          <cell r="K16" t="str">
            <v>2.2.3</v>
          </cell>
          <cell r="L16" t="str">
            <v>GRDF</v>
          </cell>
        </row>
        <row r="17">
          <cell r="K17" t="str">
            <v>2.2.4</v>
          </cell>
          <cell r="L17" t="str">
            <v>Eau potable</v>
          </cell>
        </row>
        <row r="18">
          <cell r="K18" t="str">
            <v>2.2.5</v>
          </cell>
          <cell r="L18" t="str">
            <v>Le réseau SFR</v>
          </cell>
        </row>
        <row r="19">
          <cell r="K19" t="str">
            <v>2.2.6</v>
          </cell>
          <cell r="L19" t="str">
            <v>Groupe froid du centre commercial</v>
          </cell>
        </row>
        <row r="20">
          <cell r="K20" t="str">
            <v>2.2.7</v>
          </cell>
          <cell r="L20" t="str">
            <v>Repérage des réseaux du cinéma</v>
          </cell>
        </row>
        <row r="21">
          <cell r="K21">
            <v>3</v>
          </cell>
          <cell r="L21" t="str">
            <v>Contraintes de l’opération</v>
          </cell>
        </row>
        <row r="22">
          <cell r="K22">
            <v>3.1</v>
          </cell>
          <cell r="L22" t="str">
            <v>Contraintes liées au contexte de l’opération</v>
          </cell>
        </row>
        <row r="23">
          <cell r="K23">
            <v>3.2</v>
          </cell>
          <cell r="L23" t="str">
            <v>Contraintes liées aux caractéristiques des Ouvrages et à leur environnement immédiat</v>
          </cell>
        </row>
        <row r="24">
          <cell r="K24" t="str">
            <v>3.2.1</v>
          </cell>
          <cell r="L24" t="str">
            <v>Contraintes liées à l’environnement du site</v>
          </cell>
        </row>
        <row r="25">
          <cell r="K25" t="str">
            <v>3.2.2</v>
          </cell>
          <cell r="L25" t="str">
            <v>Contraintes bâtimentaires</v>
          </cell>
        </row>
        <row r="26">
          <cell r="K26">
            <v>3.3</v>
          </cell>
          <cell r="L26" t="str">
            <v>Contraintes liées à l’organisation de l’Opération</v>
          </cell>
        </row>
        <row r="27">
          <cell r="K27">
            <v>3.4</v>
          </cell>
          <cell r="L27" t="str">
            <v>Horaires de chantier</v>
          </cell>
        </row>
        <row r="28">
          <cell r="K28">
            <v>3.5</v>
          </cell>
          <cell r="L28" t="str">
            <v>Points d’arrêt et réception des travaux</v>
          </cell>
        </row>
        <row r="29">
          <cell r="K29">
            <v>4</v>
          </cell>
          <cell r="L29" t="str">
            <v>Préparation de chantier, études d’exécution et encadrement du chantier</v>
          </cell>
        </row>
        <row r="30">
          <cell r="K30">
            <v>4.0999999999999996</v>
          </cell>
          <cell r="L30" t="str">
            <v>Réunions – encadrement</v>
          </cell>
        </row>
        <row r="31">
          <cell r="K31">
            <v>4.2</v>
          </cell>
          <cell r="L31" t="str">
            <v>Plans et procédures d’exécution</v>
          </cell>
        </row>
        <row r="32">
          <cell r="K32">
            <v>5</v>
          </cell>
          <cell r="L32" t="str">
            <v>Travaux préparatoires et installations de chantier</v>
          </cell>
        </row>
        <row r="33">
          <cell r="K33">
            <v>5.0999999999999996</v>
          </cell>
          <cell r="L33" t="str">
            <v>Travaux préparatoires</v>
          </cell>
        </row>
        <row r="34">
          <cell r="K34" t="str">
            <v>5.1.1</v>
          </cell>
          <cell r="L34" t="str">
            <v>Constat initial</v>
          </cell>
        </row>
        <row r="35">
          <cell r="K35" t="str">
            <v>5.1.2</v>
          </cell>
          <cell r="L35" t="str">
            <v>Réseaux</v>
          </cell>
        </row>
        <row r="36">
          <cell r="K36" t="str">
            <v>5.1.3</v>
          </cell>
          <cell r="L36" t="str">
            <v>Sécurisation</v>
          </cell>
        </row>
        <row r="37">
          <cell r="K37" t="str">
            <v>5.1.4</v>
          </cell>
          <cell r="L37" t="str">
            <v>Protections et déposes préalables</v>
          </cell>
        </row>
        <row r="38">
          <cell r="K38">
            <v>5.2</v>
          </cell>
          <cell r="L38" t="str">
            <v>Installations de chantier</v>
          </cell>
        </row>
        <row r="39">
          <cell r="K39" t="str">
            <v>5.2.1</v>
          </cell>
          <cell r="L39" t="str">
            <v>Spécificités liées la mise en place des cantonnements</v>
          </cell>
        </row>
        <row r="40">
          <cell r="K40" t="str">
            <v>5.2.2</v>
          </cell>
          <cell r="L40" t="str">
            <v>Raccordement en fluides et énergies</v>
          </cell>
        </row>
        <row r="41">
          <cell r="K41" t="str">
            <v>5.2.3</v>
          </cell>
          <cell r="L41" t="str">
            <v>Clôture de chantier et signalisation</v>
          </cell>
        </row>
        <row r="42">
          <cell r="K42">
            <v>5.3</v>
          </cell>
          <cell r="L42" t="str">
            <v>Garde et surveillance de chantier</v>
          </cell>
        </row>
        <row r="43">
          <cell r="K43">
            <v>5.4</v>
          </cell>
          <cell r="L43" t="str">
            <v>Débroussaillage</v>
          </cell>
        </row>
        <row r="44">
          <cell r="K44">
            <v>5.5</v>
          </cell>
          <cell r="L44" t="str">
            <v>Moyens d’accès</v>
          </cell>
        </row>
        <row r="45">
          <cell r="K45">
            <v>6</v>
          </cell>
          <cell r="L45" t="str">
            <v>Travaux de curage</v>
          </cell>
        </row>
        <row r="46">
          <cell r="K46">
            <v>6.1</v>
          </cell>
          <cell r="L46" t="str">
            <v>Objectifs des travaux de curage</v>
          </cell>
        </row>
        <row r="47">
          <cell r="K47">
            <v>6.2</v>
          </cell>
          <cell r="L47" t="str">
            <v>Matériaux à curer</v>
          </cell>
        </row>
        <row r="48">
          <cell r="K48">
            <v>7</v>
          </cell>
          <cell r="L48" t="str">
            <v>Travaux de désamiantage</v>
          </cell>
        </row>
        <row r="49">
          <cell r="K49">
            <v>7.1</v>
          </cell>
          <cell r="L49" t="str">
            <v>Objectifs des travaux de désamiantage</v>
          </cell>
        </row>
        <row r="50">
          <cell r="K50">
            <v>7.2</v>
          </cell>
          <cell r="L50" t="str">
            <v>Matériaux amiantés</v>
          </cell>
        </row>
        <row r="51">
          <cell r="K51" t="str">
            <v>7.2.1</v>
          </cell>
          <cell r="L51" t="str">
            <v>Liste des MPCA à retirer</v>
          </cell>
        </row>
        <row r="52">
          <cell r="K52" t="str">
            <v>7.2.2</v>
          </cell>
          <cell r="L52" t="str">
            <v>Investigations concomitantes aux travaux</v>
          </cell>
        </row>
        <row r="53">
          <cell r="K53" t="str">
            <v>7.2.3</v>
          </cell>
          <cell r="L53" t="str">
            <v>Particularités des MPCA à traiter</v>
          </cell>
        </row>
        <row r="54">
          <cell r="K54">
            <v>7.3</v>
          </cell>
          <cell r="L54" t="str">
            <v>Moyens d’accès et de manutention nécessaires au désamiantage</v>
          </cell>
        </row>
        <row r="55">
          <cell r="K55">
            <v>7.4</v>
          </cell>
          <cell r="L55" t="str">
            <v>Méthodologies suggérées dans le cadre du présent projet</v>
          </cell>
        </row>
        <row r="56">
          <cell r="K56">
            <v>8</v>
          </cell>
          <cell r="L56" t="str">
            <v>Travaux de gestion du risque plomb</v>
          </cell>
        </row>
        <row r="57">
          <cell r="K57">
            <v>8.1</v>
          </cell>
          <cell r="L57" t="str">
            <v>Objectifs des travaux de gestion du plomb</v>
          </cell>
        </row>
        <row r="58">
          <cell r="K58">
            <v>8.1999999999999993</v>
          </cell>
          <cell r="L58" t="str">
            <v>Matériaux contenant du plomb</v>
          </cell>
        </row>
        <row r="59">
          <cell r="K59" t="str">
            <v>8.2.1</v>
          </cell>
          <cell r="L59" t="str">
            <v>Liste des matériaux plombés à retirer</v>
          </cell>
        </row>
        <row r="60">
          <cell r="K60" t="str">
            <v>8.2.2</v>
          </cell>
          <cell r="L60" t="str">
            <v>Investigations concomitantes aux travaux</v>
          </cell>
        </row>
        <row r="61">
          <cell r="K61">
            <v>8.3000000000000007</v>
          </cell>
          <cell r="L61" t="str">
            <v>Détection d’une contamination suite aux lingettes initiales</v>
          </cell>
        </row>
        <row r="62">
          <cell r="K62">
            <v>8.4</v>
          </cell>
          <cell r="L62" t="str">
            <v>Moyens de protections minimaux associés aux techniques pressenties</v>
          </cell>
        </row>
        <row r="63">
          <cell r="K63" t="str">
            <v>8.4.1</v>
          </cell>
          <cell r="L63" t="str">
            <v>Gestion du risque en démontage de supports plombés</v>
          </cell>
        </row>
        <row r="64">
          <cell r="K64" t="str">
            <v>8.4.2</v>
          </cell>
          <cell r="L64" t="str">
            <v>Cas du chalumage</v>
          </cell>
        </row>
        <row r="65">
          <cell r="K65" t="str">
            <v>8.4.3</v>
          </cell>
          <cell r="L65" t="str">
            <v>Déplombage par retrait de substrat plombé</v>
          </cell>
        </row>
        <row r="66">
          <cell r="K66">
            <v>8.5</v>
          </cell>
          <cell r="L66" t="str">
            <v>Cas d’une installation de décontamination déportée</v>
          </cell>
        </row>
        <row r="67">
          <cell r="K67">
            <v>8.6</v>
          </cell>
          <cell r="L67" t="str">
            <v>Moyens d’accès et de manutention nécessaires</v>
          </cell>
        </row>
        <row r="68">
          <cell r="K68">
            <v>9</v>
          </cell>
          <cell r="L68" t="str">
            <v>Déconstruction</v>
          </cell>
        </row>
        <row r="69">
          <cell r="K69">
            <v>9.1</v>
          </cell>
          <cell r="L69" t="str">
            <v>Principe général et phasage</v>
          </cell>
        </row>
        <row r="70">
          <cell r="K70">
            <v>9.1999999999999993</v>
          </cell>
          <cell r="L70" t="str">
            <v>Protections préalables</v>
          </cell>
        </row>
        <row r="71">
          <cell r="K71">
            <v>9.3000000000000007</v>
          </cell>
          <cell r="L71" t="str">
            <v>Désolidarisations et écrêtage manuel des superstructures</v>
          </cell>
        </row>
        <row r="72">
          <cell r="K72">
            <v>9.4</v>
          </cell>
          <cell r="L72" t="str">
            <v>Démolition par écrêtage mécanisé</v>
          </cell>
        </row>
        <row r="73">
          <cell r="K73">
            <v>9.5</v>
          </cell>
          <cell r="L73" t="str">
            <v>Démolition mécanique des superstructures</v>
          </cell>
        </row>
        <row r="74">
          <cell r="K74">
            <v>9.6</v>
          </cell>
          <cell r="L74" t="str">
            <v>Démolition des infrastructures</v>
          </cell>
        </row>
        <row r="75">
          <cell r="K75">
            <v>9.6999999999999993</v>
          </cell>
          <cell r="L75" t="str">
            <v>Tri et concassage hors site</v>
          </cell>
        </row>
        <row r="76">
          <cell r="K76">
            <v>9.8000000000000007</v>
          </cell>
          <cell r="L76" t="str">
            <v>Autres contrôles</v>
          </cell>
        </row>
        <row r="77">
          <cell r="K77">
            <v>10</v>
          </cell>
          <cell r="L77" t="str">
            <v>Gestion des PEMD</v>
          </cell>
        </row>
        <row r="78">
          <cell r="K78">
            <v>10.1</v>
          </cell>
          <cell r="L78" t="str">
            <v>Principe</v>
          </cell>
        </row>
        <row r="79">
          <cell r="K79">
            <v>10.199999999999999</v>
          </cell>
          <cell r="L79" t="str">
            <v>Réemploi / Réutilisation</v>
          </cell>
        </row>
        <row r="80">
          <cell r="K80">
            <v>10.3</v>
          </cell>
          <cell r="L80" t="str">
            <v>Recyclage</v>
          </cell>
        </row>
        <row r="81">
          <cell r="K81">
            <v>11</v>
          </cell>
          <cell r="L81" t="str">
            <v>Remblaiement, compactage, nivellement</v>
          </cell>
        </row>
        <row r="82">
          <cell r="K82">
            <v>11.1</v>
          </cell>
          <cell r="L82" t="str">
            <v>Remblaiement</v>
          </cell>
        </row>
        <row r="83">
          <cell r="K83" t="str">
            <v>11.1.1</v>
          </cell>
          <cell r="L83" t="str">
            <v>Objectifs du remblaiement – nivellement</v>
          </cell>
        </row>
        <row r="84">
          <cell r="K84" t="str">
            <v>11.1.2</v>
          </cell>
          <cell r="L84" t="str">
            <v>Utilisation des matériaux du site</v>
          </cell>
        </row>
        <row r="85">
          <cell r="K85" t="str">
            <v>11.1.3</v>
          </cell>
          <cell r="L85" t="str">
            <v>Qualité des matériaux d’apport</v>
          </cell>
        </row>
        <row r="86">
          <cell r="K86" t="str">
            <v>11.1.4</v>
          </cell>
          <cell r="L86" t="str">
            <v>Mise en œuvre</v>
          </cell>
        </row>
        <row r="87">
          <cell r="K87">
            <v>11.2</v>
          </cell>
          <cell r="L87" t="str">
            <v>Nivellement du site</v>
          </cell>
        </row>
        <row r="88">
          <cell r="K88">
            <v>12</v>
          </cell>
          <cell r="L88" t="str">
            <v>Remise en état du site et restitution</v>
          </cell>
        </row>
        <row r="89">
          <cell r="K89">
            <v>12.1</v>
          </cell>
          <cell r="L89" t="str">
            <v>Clôturage définitif</v>
          </cell>
        </row>
        <row r="90">
          <cell r="K90">
            <v>12.2</v>
          </cell>
          <cell r="L90" t="str">
            <v>Protection des ouvrages mitoyens découverts</v>
          </cell>
        </row>
        <row r="91">
          <cell r="K91" t="str">
            <v>12.2.1</v>
          </cell>
          <cell r="L91" t="str">
            <v>Création d’une toiture terrasse</v>
          </cell>
        </row>
        <row r="92">
          <cell r="K92" t="str">
            <v>12.2.2</v>
          </cell>
          <cell r="L92" t="str">
            <v>Couvertines zinc sur tête de mur</v>
          </cell>
        </row>
        <row r="93">
          <cell r="K93" t="str">
            <v>12.2.3</v>
          </cell>
          <cell r="L93" t="str">
            <v>Reprises de maçonnerie</v>
          </cell>
        </row>
        <row r="94">
          <cell r="K94" t="str">
            <v>12.2.4</v>
          </cell>
          <cell r="L94" t="str">
            <v>Enduit monocouche hydrofuge</v>
          </cell>
        </row>
        <row r="95">
          <cell r="K95" t="str">
            <v>12.2.5</v>
          </cell>
          <cell r="L95" t="str">
            <v>Étanchéité des murs enterrés</v>
          </cell>
        </row>
        <row r="96">
          <cell r="K96">
            <v>12.3</v>
          </cell>
          <cell r="L96" t="str">
            <v>Remises en état</v>
          </cell>
        </row>
        <row r="97">
          <cell r="K97">
            <v>12.4</v>
          </cell>
          <cell r="L97" t="str">
            <v>Repli final et documentation</v>
          </cell>
        </row>
      </sheetData>
      <sheetData sheetId="1"/>
      <sheetData sheetId="2"/>
      <sheetData sheetId="3"/>
      <sheetData sheetId="4"/>
      <sheetData sheetId="5"/>
      <sheetData sheetId="6">
        <row r="25">
          <cell r="C25" t="str">
            <v>Travaux préparatoires</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et chapitrage CCTP"/>
      <sheetName val="SYNTHESE"/>
      <sheetName val="TF DPGF PIR EST"/>
      <sheetName val="TO DPGF CINEMA"/>
      <sheetName val="DQE"/>
      <sheetName val="Base de recherche"/>
    </sheetNames>
    <sheetDataSet>
      <sheetData sheetId="0">
        <row r="5">
          <cell r="K5" t="str">
            <v>1</v>
          </cell>
          <cell r="L5" t="str">
            <v>Définition du projet</v>
          </cell>
        </row>
        <row r="6">
          <cell r="K6">
            <v>1.1000000000000001</v>
          </cell>
          <cell r="L6" t="str">
            <v>Description</v>
          </cell>
        </row>
        <row r="7">
          <cell r="K7">
            <v>1.2</v>
          </cell>
          <cell r="L7" t="str">
            <v>Organisation des travaux</v>
          </cell>
        </row>
        <row r="8">
          <cell r="K8">
            <v>1.3</v>
          </cell>
          <cell r="L8" t="str">
            <v>Intervenants</v>
          </cell>
        </row>
        <row r="9">
          <cell r="K9">
            <v>1.4</v>
          </cell>
          <cell r="L9" t="str">
            <v>Délais</v>
          </cell>
        </row>
        <row r="10">
          <cell r="K10">
            <v>1.5</v>
          </cell>
          <cell r="L10" t="str">
            <v>Cadre applicable</v>
          </cell>
        </row>
        <row r="11">
          <cell r="K11">
            <v>2</v>
          </cell>
          <cell r="L11" t="str">
            <v>Connaissance du site</v>
          </cell>
        </row>
        <row r="12">
          <cell r="K12">
            <v>2.1</v>
          </cell>
          <cell r="L12" t="str">
            <v>Ouvrages à déconstruire</v>
          </cell>
        </row>
        <row r="13">
          <cell r="K13">
            <v>2.2000000000000002</v>
          </cell>
          <cell r="L13" t="str">
            <v>Réseaux existants</v>
          </cell>
        </row>
        <row r="14">
          <cell r="K14" t="str">
            <v>2.2.1</v>
          </cell>
          <cell r="L14" t="str">
            <v>Réseaux d’assainissement</v>
          </cell>
        </row>
        <row r="15">
          <cell r="K15" t="str">
            <v>2.2.2</v>
          </cell>
          <cell r="L15" t="str">
            <v>Réseaux ENEDIS</v>
          </cell>
        </row>
        <row r="16">
          <cell r="K16" t="str">
            <v>2.2.3</v>
          </cell>
          <cell r="L16" t="str">
            <v>GRDF</v>
          </cell>
        </row>
        <row r="17">
          <cell r="K17" t="str">
            <v>2.2.4</v>
          </cell>
          <cell r="L17" t="str">
            <v>Eau potable</v>
          </cell>
        </row>
        <row r="18">
          <cell r="K18" t="str">
            <v>2.2.5</v>
          </cell>
          <cell r="L18" t="str">
            <v>Le réseau SFR</v>
          </cell>
        </row>
        <row r="19">
          <cell r="K19" t="str">
            <v>2.2.6</v>
          </cell>
          <cell r="L19" t="str">
            <v>Groupe froid du centre commercial</v>
          </cell>
        </row>
        <row r="20">
          <cell r="K20" t="str">
            <v>2.2.7</v>
          </cell>
          <cell r="L20" t="str">
            <v>Repérage des réseaux du cinéma</v>
          </cell>
        </row>
        <row r="21">
          <cell r="K21">
            <v>3</v>
          </cell>
          <cell r="L21" t="str">
            <v>Contraintes de l’opération</v>
          </cell>
        </row>
        <row r="22">
          <cell r="K22">
            <v>3.1</v>
          </cell>
          <cell r="L22" t="str">
            <v>Contraintes liées au contexte de l’opération</v>
          </cell>
        </row>
        <row r="23">
          <cell r="K23">
            <v>3.2</v>
          </cell>
          <cell r="L23" t="str">
            <v>Contraintes liées aux caractéristiques des Ouvrages et à leur environnement immédiat</v>
          </cell>
        </row>
        <row r="24">
          <cell r="K24" t="str">
            <v>3.2.1</v>
          </cell>
          <cell r="L24" t="str">
            <v>Contraintes liées à l’environnement du site</v>
          </cell>
        </row>
        <row r="25">
          <cell r="K25" t="str">
            <v>3.2.2</v>
          </cell>
          <cell r="L25" t="str">
            <v>Contraintes bâtimentaires</v>
          </cell>
        </row>
        <row r="26">
          <cell r="K26">
            <v>3.3</v>
          </cell>
          <cell r="L26" t="str">
            <v>Contraintes liées à l’organisation de l’Opération</v>
          </cell>
        </row>
        <row r="27">
          <cell r="K27">
            <v>3.4</v>
          </cell>
          <cell r="L27" t="str">
            <v>Horaires de chantier</v>
          </cell>
        </row>
        <row r="28">
          <cell r="K28">
            <v>3.5</v>
          </cell>
          <cell r="L28" t="str">
            <v>Points d’arrêt et réception des travaux</v>
          </cell>
        </row>
        <row r="29">
          <cell r="K29">
            <v>4</v>
          </cell>
          <cell r="L29" t="str">
            <v>Préparation de chantier, études d’exécution et encadrement du chantier</v>
          </cell>
        </row>
        <row r="30">
          <cell r="K30">
            <v>4.0999999999999996</v>
          </cell>
          <cell r="L30" t="str">
            <v>Réunions – encadrement</v>
          </cell>
        </row>
        <row r="31">
          <cell r="K31">
            <v>4.2</v>
          </cell>
          <cell r="L31" t="str">
            <v>Plans et procédures d’exécution</v>
          </cell>
        </row>
        <row r="32">
          <cell r="K32">
            <v>5</v>
          </cell>
          <cell r="L32" t="str">
            <v>Travaux préparatoires et installations de chantier</v>
          </cell>
        </row>
        <row r="33">
          <cell r="K33">
            <v>5.0999999999999996</v>
          </cell>
          <cell r="L33" t="str">
            <v>Travaux préparatoires</v>
          </cell>
        </row>
        <row r="34">
          <cell r="K34" t="str">
            <v>5.1.1</v>
          </cell>
          <cell r="L34" t="str">
            <v>Constat initial</v>
          </cell>
        </row>
        <row r="35">
          <cell r="K35" t="str">
            <v>5.1.2</v>
          </cell>
          <cell r="L35" t="str">
            <v>Réseaux</v>
          </cell>
        </row>
        <row r="36">
          <cell r="K36" t="str">
            <v>5.1.3</v>
          </cell>
          <cell r="L36" t="str">
            <v>Sécurisation</v>
          </cell>
        </row>
        <row r="37">
          <cell r="K37" t="str">
            <v>5.1.4</v>
          </cell>
          <cell r="L37" t="str">
            <v>Protections et déposes préalables</v>
          </cell>
        </row>
        <row r="38">
          <cell r="K38">
            <v>5.2</v>
          </cell>
          <cell r="L38" t="str">
            <v>Installations de chantier</v>
          </cell>
        </row>
        <row r="39">
          <cell r="K39" t="str">
            <v>5.2.1</v>
          </cell>
          <cell r="L39" t="str">
            <v>Spécificités liées la mise en place des cantonnements</v>
          </cell>
        </row>
        <row r="40">
          <cell r="K40" t="str">
            <v>5.2.2</v>
          </cell>
          <cell r="L40" t="str">
            <v>Raccordement en fluides et énergies</v>
          </cell>
        </row>
        <row r="41">
          <cell r="K41" t="str">
            <v>5.2.3</v>
          </cell>
          <cell r="L41" t="str">
            <v>Clôture de chantier et signalisation</v>
          </cell>
        </row>
        <row r="42">
          <cell r="K42">
            <v>5.3</v>
          </cell>
          <cell r="L42" t="str">
            <v>Garde et surveillance de chantier</v>
          </cell>
        </row>
        <row r="43">
          <cell r="K43">
            <v>5.4</v>
          </cell>
          <cell r="L43" t="str">
            <v>Débroussaillage</v>
          </cell>
        </row>
        <row r="44">
          <cell r="K44">
            <v>5.5</v>
          </cell>
          <cell r="L44" t="str">
            <v>Moyens d’accès</v>
          </cell>
        </row>
        <row r="45">
          <cell r="K45">
            <v>6</v>
          </cell>
          <cell r="L45" t="str">
            <v>Travaux de curage</v>
          </cell>
        </row>
        <row r="46">
          <cell r="K46">
            <v>6.1</v>
          </cell>
          <cell r="L46" t="str">
            <v>Objectifs des travaux de curage</v>
          </cell>
        </row>
        <row r="47">
          <cell r="K47">
            <v>6.2</v>
          </cell>
          <cell r="L47" t="str">
            <v>Matériaux à curer</v>
          </cell>
        </row>
        <row r="48">
          <cell r="K48">
            <v>7</v>
          </cell>
          <cell r="L48" t="str">
            <v>Travaux de désamiantage</v>
          </cell>
        </row>
        <row r="49">
          <cell r="K49">
            <v>7.1</v>
          </cell>
          <cell r="L49" t="str">
            <v>Objectifs des travaux de désamiantage</v>
          </cell>
        </row>
        <row r="50">
          <cell r="K50">
            <v>7.2</v>
          </cell>
          <cell r="L50" t="str">
            <v>Matériaux amiantés</v>
          </cell>
        </row>
        <row r="51">
          <cell r="K51" t="str">
            <v>7.2.1</v>
          </cell>
          <cell r="L51" t="str">
            <v>Liste des MPCA à retirer</v>
          </cell>
        </row>
        <row r="52">
          <cell r="K52" t="str">
            <v>7.2.2</v>
          </cell>
          <cell r="L52" t="str">
            <v>Investigations concomitantes aux travaux</v>
          </cell>
        </row>
        <row r="53">
          <cell r="K53" t="str">
            <v>7.2.3</v>
          </cell>
          <cell r="L53" t="str">
            <v>Particularités des MPCA à traiter</v>
          </cell>
        </row>
        <row r="54">
          <cell r="K54">
            <v>7.3</v>
          </cell>
          <cell r="L54" t="str">
            <v>Moyens d’accès et de manutention nécessaires au désamiantage</v>
          </cell>
        </row>
        <row r="55">
          <cell r="K55">
            <v>7.4</v>
          </cell>
          <cell r="L55" t="str">
            <v>Méthodologies suggérées dans le cadre du présent projet</v>
          </cell>
        </row>
        <row r="56">
          <cell r="K56">
            <v>8</v>
          </cell>
          <cell r="L56" t="str">
            <v>Travaux de gestion du risque plomb</v>
          </cell>
        </row>
        <row r="57">
          <cell r="K57">
            <v>8.1</v>
          </cell>
          <cell r="L57" t="str">
            <v>Objectifs des travaux de gestion du plomb</v>
          </cell>
        </row>
        <row r="58">
          <cell r="K58">
            <v>8.1999999999999993</v>
          </cell>
          <cell r="L58" t="str">
            <v>Matériaux contenant du plomb</v>
          </cell>
        </row>
        <row r="59">
          <cell r="K59" t="str">
            <v>8.2.1</v>
          </cell>
          <cell r="L59" t="str">
            <v>Liste des matériaux plombés à retirer</v>
          </cell>
        </row>
        <row r="60">
          <cell r="K60" t="str">
            <v>8.2.2</v>
          </cell>
          <cell r="L60" t="str">
            <v>Investigations concomitantes aux travaux</v>
          </cell>
        </row>
        <row r="61">
          <cell r="K61">
            <v>8.3000000000000007</v>
          </cell>
          <cell r="L61" t="str">
            <v>Détection d’une contamination suite aux lingettes initiales</v>
          </cell>
        </row>
        <row r="62">
          <cell r="K62">
            <v>8.4</v>
          </cell>
          <cell r="L62" t="str">
            <v>Moyens de protections minimaux associés aux techniques pressenties</v>
          </cell>
        </row>
        <row r="63">
          <cell r="K63" t="str">
            <v>8.4.1</v>
          </cell>
          <cell r="L63" t="str">
            <v>Gestion du risque en démontage de supports plombés</v>
          </cell>
        </row>
        <row r="64">
          <cell r="K64" t="str">
            <v>8.4.2</v>
          </cell>
          <cell r="L64" t="str">
            <v>Cas du chalumage</v>
          </cell>
        </row>
        <row r="65">
          <cell r="K65" t="str">
            <v>8.4.3</v>
          </cell>
          <cell r="L65" t="str">
            <v>Déplombage par retrait de substrat plombé</v>
          </cell>
        </row>
        <row r="66">
          <cell r="K66">
            <v>8.5</v>
          </cell>
          <cell r="L66" t="str">
            <v>Cas d’une installation de décontamination déportée</v>
          </cell>
        </row>
        <row r="67">
          <cell r="K67">
            <v>8.6</v>
          </cell>
          <cell r="L67" t="str">
            <v>Moyens d’accès et de manutention nécessaires</v>
          </cell>
        </row>
        <row r="68">
          <cell r="K68">
            <v>9</v>
          </cell>
          <cell r="L68" t="str">
            <v>Déconstruction</v>
          </cell>
        </row>
        <row r="69">
          <cell r="K69">
            <v>9.1</v>
          </cell>
          <cell r="L69" t="str">
            <v>Principe général et phasage</v>
          </cell>
        </row>
        <row r="70">
          <cell r="K70">
            <v>9.1999999999999993</v>
          </cell>
          <cell r="L70" t="str">
            <v>Protections préalables</v>
          </cell>
        </row>
        <row r="71">
          <cell r="K71">
            <v>9.3000000000000007</v>
          </cell>
          <cell r="L71" t="str">
            <v>Désolidarisations et écrêtage manuel des superstructures</v>
          </cell>
        </row>
        <row r="72">
          <cell r="K72">
            <v>9.4</v>
          </cell>
          <cell r="L72" t="str">
            <v>Démolition par écrêtage mécanisé</v>
          </cell>
        </row>
        <row r="73">
          <cell r="K73">
            <v>9.5</v>
          </cell>
          <cell r="L73" t="str">
            <v>Démolition mécanique des superstructures</v>
          </cell>
        </row>
        <row r="74">
          <cell r="K74">
            <v>9.6</v>
          </cell>
          <cell r="L74" t="str">
            <v>Démolition des infrastructures</v>
          </cell>
        </row>
        <row r="75">
          <cell r="K75">
            <v>9.6999999999999993</v>
          </cell>
          <cell r="L75" t="str">
            <v>Tri et concassage hors site</v>
          </cell>
        </row>
        <row r="76">
          <cell r="K76">
            <v>9.8000000000000007</v>
          </cell>
          <cell r="L76" t="str">
            <v>Autres contrôles</v>
          </cell>
        </row>
        <row r="77">
          <cell r="K77">
            <v>10</v>
          </cell>
          <cell r="L77" t="str">
            <v>Gestion des PEMD</v>
          </cell>
        </row>
        <row r="78">
          <cell r="K78">
            <v>10.1</v>
          </cell>
          <cell r="L78" t="str">
            <v>Principe</v>
          </cell>
        </row>
        <row r="79">
          <cell r="K79">
            <v>10.199999999999999</v>
          </cell>
          <cell r="L79" t="str">
            <v>Réemploi / Réutilisation</v>
          </cell>
        </row>
        <row r="80">
          <cell r="K80">
            <v>10.3</v>
          </cell>
          <cell r="L80" t="str">
            <v>Recyclage</v>
          </cell>
        </row>
        <row r="81">
          <cell r="K81">
            <v>11</v>
          </cell>
          <cell r="L81" t="str">
            <v>Remblaiement, compactage, nivellement</v>
          </cell>
        </row>
        <row r="82">
          <cell r="K82">
            <v>11.1</v>
          </cell>
          <cell r="L82" t="str">
            <v>Remblaiement</v>
          </cell>
        </row>
        <row r="83">
          <cell r="K83" t="str">
            <v>11.1.1</v>
          </cell>
          <cell r="L83" t="str">
            <v>Objectifs du remblaiement – nivellement</v>
          </cell>
        </row>
        <row r="84">
          <cell r="K84" t="str">
            <v>11.1.2</v>
          </cell>
          <cell r="L84" t="str">
            <v>Utilisation des matériaux du site</v>
          </cell>
        </row>
        <row r="85">
          <cell r="K85" t="str">
            <v>11.1.3</v>
          </cell>
          <cell r="L85" t="str">
            <v>Qualité des matériaux d’apport</v>
          </cell>
        </row>
        <row r="86">
          <cell r="K86" t="str">
            <v>11.1.4</v>
          </cell>
          <cell r="L86" t="str">
            <v>Mise en œuvre</v>
          </cell>
        </row>
        <row r="87">
          <cell r="K87">
            <v>11.2</v>
          </cell>
          <cell r="L87" t="str">
            <v>Nivellement du site</v>
          </cell>
        </row>
        <row r="88">
          <cell r="K88">
            <v>12</v>
          </cell>
          <cell r="L88" t="str">
            <v>Remise en état du site et restitution</v>
          </cell>
        </row>
        <row r="89">
          <cell r="K89">
            <v>12.1</v>
          </cell>
          <cell r="L89" t="str">
            <v>Clôturage définitif</v>
          </cell>
        </row>
        <row r="90">
          <cell r="K90">
            <v>12.2</v>
          </cell>
          <cell r="L90" t="str">
            <v>Protection des ouvrages mitoyens découverts</v>
          </cell>
        </row>
        <row r="91">
          <cell r="K91" t="str">
            <v>12.2.1</v>
          </cell>
          <cell r="L91" t="str">
            <v>Création d’une toiture terrasse</v>
          </cell>
        </row>
        <row r="92">
          <cell r="K92" t="str">
            <v>12.2.2</v>
          </cell>
          <cell r="L92" t="str">
            <v>Couvertines zinc sur tête de mur</v>
          </cell>
        </row>
        <row r="93">
          <cell r="K93" t="str">
            <v>12.2.3</v>
          </cell>
          <cell r="L93" t="str">
            <v>Reprises de maçonnerie</v>
          </cell>
        </row>
        <row r="94">
          <cell r="K94" t="str">
            <v>12.2.4</v>
          </cell>
          <cell r="L94" t="str">
            <v>Enduit monocouche hydrofuge</v>
          </cell>
        </row>
        <row r="95">
          <cell r="K95" t="str">
            <v>12.2.5</v>
          </cell>
          <cell r="L95" t="str">
            <v>Étanchéité des murs enterrés</v>
          </cell>
        </row>
        <row r="96">
          <cell r="K96">
            <v>12.3</v>
          </cell>
          <cell r="L96" t="str">
            <v>Remises en état</v>
          </cell>
        </row>
        <row r="97">
          <cell r="K97">
            <v>12.4</v>
          </cell>
          <cell r="L97" t="str">
            <v>Repli final et documentation</v>
          </cell>
        </row>
      </sheetData>
      <sheetData sheetId="1"/>
      <sheetData sheetId="2"/>
      <sheetData sheetId="3"/>
      <sheetData sheetId="4"/>
      <sheetData sheetId="5">
        <row r="65">
          <cell r="C65" t="str">
            <v>Cas d’une charpente plombée à désolidariser pour évacuation</v>
          </cell>
        </row>
        <row r="66">
          <cell r="C66" t="str">
            <v>Schémas de principe d’intervention plomb</v>
          </cell>
        </row>
        <row r="67">
          <cell r="C67" t="str">
            <v>Moyens d’accès et de manutention nécessaires</v>
          </cell>
        </row>
        <row r="68">
          <cell r="C68" t="str">
            <v>Gestion des autres contaminants du bâtiment</v>
          </cell>
        </row>
        <row r="82">
          <cell r="C82" t="str">
            <v>Principe général et phasage</v>
          </cell>
        </row>
        <row r="118">
          <cell r="C118" t="str">
            <v>Clôturage définitif</v>
          </cell>
        </row>
        <row r="128">
          <cell r="C128" t="str">
            <v>Repli final et documentation</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F8F9A-9ABD-4F40-A499-80FB3A422582}">
  <sheetPr codeName="Feuil1"/>
  <dimension ref="B1:M97"/>
  <sheetViews>
    <sheetView zoomScale="80" zoomScaleNormal="80" workbookViewId="0">
      <selection activeCell="I109" sqref="I109"/>
    </sheetView>
  </sheetViews>
  <sheetFormatPr baseColWidth="10" defaultColWidth="11.5546875" defaultRowHeight="14.4"/>
  <cols>
    <col min="1" max="1" width="2.33203125" style="69" customWidth="1"/>
    <col min="2" max="2" width="37" style="69" customWidth="1"/>
    <col min="3" max="3" width="29.109375" style="69" customWidth="1"/>
    <col min="4" max="4" width="31" style="69" customWidth="1"/>
    <col min="5" max="6" width="2.33203125" style="69" customWidth="1"/>
    <col min="7" max="9" width="15.88671875" style="69" customWidth="1"/>
    <col min="10" max="11" width="11.5546875" style="69"/>
    <col min="12" max="12" width="76.88671875" style="69" bestFit="1" customWidth="1"/>
    <col min="13" max="16384" width="11.5546875" style="69"/>
  </cols>
  <sheetData>
    <row r="1" spans="2:13">
      <c r="B1" s="167" t="s">
        <v>304</v>
      </c>
      <c r="C1" s="167"/>
      <c r="D1" s="167"/>
      <c r="E1" s="167"/>
      <c r="F1" s="167"/>
      <c r="G1" s="167"/>
      <c r="H1" s="167"/>
      <c r="I1" s="167"/>
      <c r="J1" s="167"/>
      <c r="K1" s="167"/>
      <c r="L1" s="167"/>
    </row>
    <row r="2" spans="2:13">
      <c r="B2" s="167"/>
      <c r="C2" s="167"/>
      <c r="D2" s="167"/>
      <c r="E2" s="167"/>
      <c r="F2" s="167"/>
      <c r="G2" s="167"/>
      <c r="H2" s="167"/>
      <c r="I2" s="167"/>
      <c r="J2" s="167"/>
      <c r="K2" s="167"/>
      <c r="L2" s="167"/>
    </row>
    <row r="4" spans="2:13" ht="14.4" customHeight="1">
      <c r="B4" s="170" t="s">
        <v>101</v>
      </c>
      <c r="C4" s="170"/>
      <c r="D4" s="170"/>
      <c r="F4" s="82"/>
      <c r="G4" s="172" t="s">
        <v>307</v>
      </c>
      <c r="H4" s="172"/>
      <c r="I4" s="172"/>
      <c r="K4" s="170" t="s">
        <v>302</v>
      </c>
      <c r="L4" s="170"/>
      <c r="M4" s="170"/>
    </row>
    <row r="5" spans="2:13">
      <c r="B5" s="72" t="s">
        <v>119</v>
      </c>
      <c r="C5" s="72"/>
      <c r="D5" s="72"/>
      <c r="E5" s="70"/>
      <c r="F5" s="71"/>
      <c r="G5" s="73"/>
      <c r="H5" s="73"/>
      <c r="I5" s="73"/>
      <c r="K5" s="97" t="s">
        <v>95</v>
      </c>
      <c r="L5" s="97" t="s">
        <v>149</v>
      </c>
      <c r="M5" s="97">
        <v>4</v>
      </c>
    </row>
    <row r="6" spans="2:13" ht="15" customHeight="1">
      <c r="B6" s="74" t="s">
        <v>87</v>
      </c>
      <c r="C6" s="74"/>
      <c r="D6" s="74"/>
      <c r="G6" s="171" t="s">
        <v>309</v>
      </c>
      <c r="H6" s="171"/>
      <c r="I6" s="171"/>
      <c r="K6" s="98">
        <v>1.1000000000000001</v>
      </c>
      <c r="L6" s="98" t="s">
        <v>150</v>
      </c>
      <c r="M6" s="98">
        <v>4</v>
      </c>
    </row>
    <row r="7" spans="2:13">
      <c r="B7" s="72" t="s">
        <v>120</v>
      </c>
      <c r="C7" s="72"/>
      <c r="D7" s="72"/>
      <c r="G7" s="171"/>
      <c r="H7" s="171"/>
      <c r="I7" s="171"/>
      <c r="K7" s="98">
        <v>1.2</v>
      </c>
      <c r="L7" s="98" t="s">
        <v>151</v>
      </c>
      <c r="M7" s="98">
        <v>6</v>
      </c>
    </row>
    <row r="8" spans="2:13">
      <c r="B8" s="74" t="s">
        <v>83</v>
      </c>
      <c r="C8" s="74"/>
      <c r="D8" s="74"/>
      <c r="G8" s="171"/>
      <c r="H8" s="171"/>
      <c r="I8" s="171"/>
      <c r="K8" s="98">
        <v>1.3</v>
      </c>
      <c r="L8" s="98" t="s">
        <v>152</v>
      </c>
      <c r="M8" s="98">
        <v>6</v>
      </c>
    </row>
    <row r="9" spans="2:13">
      <c r="B9" s="74" t="s">
        <v>84</v>
      </c>
      <c r="C9" s="74"/>
      <c r="D9" s="74"/>
      <c r="G9" s="171"/>
      <c r="H9" s="171"/>
      <c r="I9" s="171"/>
      <c r="K9" s="98">
        <v>1.4</v>
      </c>
      <c r="L9" s="98" t="s">
        <v>153</v>
      </c>
      <c r="M9" s="98">
        <v>7</v>
      </c>
    </row>
    <row r="10" spans="2:13">
      <c r="B10" s="75" t="s">
        <v>85</v>
      </c>
      <c r="C10" s="75"/>
      <c r="D10" s="75"/>
      <c r="G10" s="171"/>
      <c r="H10" s="171"/>
      <c r="I10" s="171"/>
      <c r="K10" s="98">
        <v>1.5</v>
      </c>
      <c r="L10" s="98" t="s">
        <v>154</v>
      </c>
      <c r="M10" s="98">
        <v>7</v>
      </c>
    </row>
    <row r="11" spans="2:13" ht="15" customHeight="1">
      <c r="B11" s="93" t="s">
        <v>134</v>
      </c>
      <c r="C11" s="92"/>
      <c r="D11" s="92"/>
      <c r="G11" s="171"/>
      <c r="H11" s="171"/>
      <c r="I11" s="171"/>
      <c r="K11" s="97">
        <v>2</v>
      </c>
      <c r="L11" s="97" t="s">
        <v>155</v>
      </c>
      <c r="M11" s="97">
        <v>7</v>
      </c>
    </row>
    <row r="12" spans="2:13" ht="14.4" customHeight="1">
      <c r="B12" s="168" t="s">
        <v>106</v>
      </c>
      <c r="C12" s="168"/>
      <c r="D12" s="168"/>
      <c r="G12" s="171"/>
      <c r="H12" s="171"/>
      <c r="I12" s="171"/>
      <c r="K12" s="98">
        <v>2.1</v>
      </c>
      <c r="L12" s="98" t="s">
        <v>156</v>
      </c>
      <c r="M12" s="98">
        <v>8</v>
      </c>
    </row>
    <row r="13" spans="2:13">
      <c r="B13" s="168"/>
      <c r="C13" s="168"/>
      <c r="D13" s="168"/>
      <c r="G13" s="171"/>
      <c r="H13" s="171"/>
      <c r="I13" s="171"/>
      <c r="K13" s="98">
        <v>2.2000000000000002</v>
      </c>
      <c r="L13" s="98" t="s">
        <v>158</v>
      </c>
      <c r="M13" s="98">
        <v>11</v>
      </c>
    </row>
    <row r="14" spans="2:13">
      <c r="B14" s="168"/>
      <c r="C14" s="168"/>
      <c r="D14" s="168"/>
      <c r="G14" s="171"/>
      <c r="H14" s="171"/>
      <c r="I14" s="171"/>
      <c r="K14" s="99" t="s">
        <v>316</v>
      </c>
      <c r="L14" s="99" t="s">
        <v>317</v>
      </c>
      <c r="M14" s="99">
        <v>11</v>
      </c>
    </row>
    <row r="15" spans="2:13" ht="14.4" customHeight="1">
      <c r="B15" s="168"/>
      <c r="C15" s="168"/>
      <c r="D15" s="168"/>
      <c r="G15" s="171"/>
      <c r="H15" s="171"/>
      <c r="I15" s="171"/>
      <c r="K15" s="99" t="s">
        <v>318</v>
      </c>
      <c r="L15" s="99" t="s">
        <v>319</v>
      </c>
      <c r="M15" s="99">
        <v>11</v>
      </c>
    </row>
    <row r="16" spans="2:13" ht="37.200000000000003" customHeight="1">
      <c r="B16" s="173" t="s">
        <v>303</v>
      </c>
      <c r="C16" s="173"/>
      <c r="D16" s="173"/>
      <c r="G16" s="171"/>
      <c r="H16" s="171"/>
      <c r="I16" s="171"/>
      <c r="K16" s="99" t="s">
        <v>320</v>
      </c>
      <c r="L16" s="99" t="s">
        <v>321</v>
      </c>
      <c r="M16" s="99">
        <v>12</v>
      </c>
    </row>
    <row r="17" spans="2:13">
      <c r="K17" s="99" t="s">
        <v>322</v>
      </c>
      <c r="L17" s="99" t="s">
        <v>323</v>
      </c>
      <c r="M17" s="99">
        <v>13</v>
      </c>
    </row>
    <row r="18" spans="2:13">
      <c r="B18" s="170" t="s">
        <v>102</v>
      </c>
      <c r="C18" s="170"/>
      <c r="D18" s="170"/>
      <c r="K18" s="99" t="s">
        <v>324</v>
      </c>
      <c r="L18" s="99" t="s">
        <v>325</v>
      </c>
      <c r="M18" s="99">
        <v>14</v>
      </c>
    </row>
    <row r="19" spans="2:13">
      <c r="B19" s="74" t="s">
        <v>86</v>
      </c>
      <c r="C19" s="77"/>
      <c r="D19" s="77"/>
      <c r="G19" s="169" t="s">
        <v>308</v>
      </c>
      <c r="H19" s="169"/>
      <c r="I19" s="169"/>
      <c r="K19" s="99" t="s">
        <v>326</v>
      </c>
      <c r="L19" s="99" t="s">
        <v>327</v>
      </c>
      <c r="M19" s="99">
        <v>15</v>
      </c>
    </row>
    <row r="20" spans="2:13">
      <c r="B20" s="72" t="s">
        <v>121</v>
      </c>
      <c r="C20" s="72"/>
      <c r="D20" s="72"/>
      <c r="G20" s="169"/>
      <c r="H20" s="169"/>
      <c r="I20" s="169"/>
      <c r="J20" s="73"/>
      <c r="K20" s="99" t="s">
        <v>328</v>
      </c>
      <c r="L20" s="99" t="s">
        <v>329</v>
      </c>
      <c r="M20" s="99">
        <v>16</v>
      </c>
    </row>
    <row r="21" spans="2:13">
      <c r="B21" s="72" t="s">
        <v>115</v>
      </c>
      <c r="C21" s="72"/>
      <c r="D21" s="72"/>
      <c r="G21" s="169"/>
      <c r="H21" s="169"/>
      <c r="I21" s="169"/>
      <c r="J21" s="73"/>
      <c r="K21" s="97">
        <v>3</v>
      </c>
      <c r="L21" s="97" t="s">
        <v>159</v>
      </c>
      <c r="M21" s="97">
        <v>16</v>
      </c>
    </row>
    <row r="22" spans="2:13">
      <c r="B22" s="72" t="s">
        <v>114</v>
      </c>
      <c r="C22" s="72"/>
      <c r="D22" s="72"/>
      <c r="G22" s="169"/>
      <c r="H22" s="169"/>
      <c r="I22" s="169"/>
      <c r="J22" s="73"/>
      <c r="K22" s="98">
        <v>3.1</v>
      </c>
      <c r="L22" s="98" t="s">
        <v>160</v>
      </c>
      <c r="M22" s="98">
        <v>16</v>
      </c>
    </row>
    <row r="23" spans="2:13">
      <c r="B23" s="78" t="s">
        <v>135</v>
      </c>
      <c r="C23" s="75"/>
      <c r="D23" s="75"/>
      <c r="J23" s="73"/>
      <c r="K23" s="98">
        <v>3.2</v>
      </c>
      <c r="L23" s="98" t="s">
        <v>161</v>
      </c>
      <c r="M23" s="98">
        <v>17</v>
      </c>
    </row>
    <row r="24" spans="2:13">
      <c r="B24" s="79" t="s">
        <v>103</v>
      </c>
      <c r="C24" s="80"/>
      <c r="D24" s="80"/>
      <c r="H24" s="73"/>
      <c r="I24" s="73"/>
      <c r="K24" s="99" t="s">
        <v>162</v>
      </c>
      <c r="L24" s="99" t="s">
        <v>163</v>
      </c>
      <c r="M24" s="99">
        <v>17</v>
      </c>
    </row>
    <row r="25" spans="2:13" ht="14.4" customHeight="1">
      <c r="B25" s="79" t="s">
        <v>100</v>
      </c>
      <c r="C25" s="80"/>
      <c r="D25" s="80"/>
      <c r="G25" s="169" t="s">
        <v>305</v>
      </c>
      <c r="H25" s="169"/>
      <c r="I25" s="169"/>
      <c r="J25" s="73"/>
      <c r="K25" s="99" t="s">
        <v>164</v>
      </c>
      <c r="L25" s="99" t="s">
        <v>165</v>
      </c>
      <c r="M25" s="99">
        <v>17</v>
      </c>
    </row>
    <row r="26" spans="2:13">
      <c r="B26" s="79" t="s">
        <v>109</v>
      </c>
      <c r="C26" s="80"/>
      <c r="D26" s="80"/>
      <c r="G26" s="169"/>
      <c r="H26" s="169"/>
      <c r="I26" s="169"/>
      <c r="K26" s="98">
        <v>3.3</v>
      </c>
      <c r="L26" s="98" t="s">
        <v>166</v>
      </c>
      <c r="M26" s="98">
        <v>17</v>
      </c>
    </row>
    <row r="27" spans="2:13" ht="14.4" customHeight="1">
      <c r="G27" s="169"/>
      <c r="H27" s="169"/>
      <c r="I27" s="169"/>
      <c r="K27" s="98">
        <v>3.4</v>
      </c>
      <c r="L27" s="98" t="s">
        <v>167</v>
      </c>
      <c r="M27" s="98">
        <v>17</v>
      </c>
    </row>
    <row r="28" spans="2:13" ht="14.4" customHeight="1">
      <c r="B28" s="170" t="s">
        <v>118</v>
      </c>
      <c r="C28" s="170"/>
      <c r="D28" s="170"/>
      <c r="G28" s="169"/>
      <c r="H28" s="169"/>
      <c r="I28" s="169"/>
      <c r="K28" s="98">
        <v>3.5</v>
      </c>
      <c r="L28" s="98" t="s">
        <v>168</v>
      </c>
      <c r="M28" s="98">
        <v>17</v>
      </c>
    </row>
    <row r="29" spans="2:13">
      <c r="B29" s="74" t="s">
        <v>104</v>
      </c>
      <c r="C29" s="75"/>
      <c r="D29" s="75"/>
      <c r="K29" s="97">
        <v>4</v>
      </c>
      <c r="L29" s="97" t="s">
        <v>169</v>
      </c>
      <c r="M29" s="97">
        <v>18</v>
      </c>
    </row>
    <row r="30" spans="2:13" ht="14.4" customHeight="1">
      <c r="B30" s="79" t="s">
        <v>105</v>
      </c>
      <c r="C30" s="79"/>
      <c r="D30" s="79"/>
      <c r="K30" s="98">
        <v>4.0999999999999996</v>
      </c>
      <c r="L30" s="98" t="s">
        <v>170</v>
      </c>
      <c r="M30" s="98">
        <v>18</v>
      </c>
    </row>
    <row r="31" spans="2:13">
      <c r="B31" s="79" t="s">
        <v>89</v>
      </c>
      <c r="C31" s="79"/>
      <c r="D31" s="79"/>
      <c r="G31" s="169" t="s">
        <v>306</v>
      </c>
      <c r="H31" s="169"/>
      <c r="I31" s="169"/>
      <c r="K31" s="98">
        <v>4.2</v>
      </c>
      <c r="L31" s="98" t="s">
        <v>171</v>
      </c>
      <c r="M31" s="98">
        <v>18</v>
      </c>
    </row>
    <row r="32" spans="2:13">
      <c r="B32" s="79" t="s">
        <v>92</v>
      </c>
      <c r="C32" s="79"/>
      <c r="D32" s="79"/>
      <c r="G32" s="169"/>
      <c r="H32" s="169"/>
      <c r="I32" s="169"/>
      <c r="K32" s="97">
        <v>5</v>
      </c>
      <c r="L32" s="97" t="s">
        <v>172</v>
      </c>
      <c r="M32" s="97">
        <v>20</v>
      </c>
    </row>
    <row r="33" spans="2:13">
      <c r="B33" s="79" t="s">
        <v>93</v>
      </c>
      <c r="C33" s="81"/>
      <c r="D33" s="81"/>
      <c r="G33" s="169"/>
      <c r="H33" s="169"/>
      <c r="I33" s="169"/>
      <c r="K33" s="98">
        <v>5.0999999999999996</v>
      </c>
      <c r="L33" s="98" t="s">
        <v>173</v>
      </c>
      <c r="M33" s="98">
        <v>20</v>
      </c>
    </row>
    <row r="34" spans="2:13">
      <c r="B34" s="79" t="s">
        <v>90</v>
      </c>
      <c r="C34" s="81"/>
      <c r="D34" s="81"/>
      <c r="G34" s="169"/>
      <c r="H34" s="169"/>
      <c r="I34" s="169"/>
      <c r="K34" s="99" t="s">
        <v>174</v>
      </c>
      <c r="L34" s="99" t="s">
        <v>175</v>
      </c>
      <c r="M34" s="99">
        <v>20</v>
      </c>
    </row>
    <row r="35" spans="2:13">
      <c r="K35" s="99" t="s">
        <v>176</v>
      </c>
      <c r="L35" s="99" t="s">
        <v>177</v>
      </c>
      <c r="M35" s="99">
        <v>21</v>
      </c>
    </row>
    <row r="36" spans="2:13">
      <c r="K36" s="99" t="s">
        <v>178</v>
      </c>
      <c r="L36" s="99" t="s">
        <v>179</v>
      </c>
      <c r="M36" s="99">
        <v>21</v>
      </c>
    </row>
    <row r="37" spans="2:13">
      <c r="B37" s="76"/>
      <c r="C37" s="76"/>
      <c r="D37" s="76"/>
      <c r="K37" s="99" t="s">
        <v>180</v>
      </c>
      <c r="L37" s="99" t="s">
        <v>181</v>
      </c>
      <c r="M37" s="99">
        <v>22</v>
      </c>
    </row>
    <row r="38" spans="2:13">
      <c r="B38" s="76"/>
      <c r="C38" s="76"/>
      <c r="D38" s="76"/>
      <c r="K38" s="98">
        <v>5.2</v>
      </c>
      <c r="L38" s="98" t="s">
        <v>182</v>
      </c>
      <c r="M38" s="98">
        <v>22</v>
      </c>
    </row>
    <row r="39" spans="2:13">
      <c r="B39" s="76"/>
      <c r="C39" s="76"/>
      <c r="D39" s="76"/>
      <c r="K39" s="99" t="s">
        <v>36</v>
      </c>
      <c r="L39" s="99" t="s">
        <v>183</v>
      </c>
      <c r="M39" s="99">
        <v>22</v>
      </c>
    </row>
    <row r="40" spans="2:13">
      <c r="B40" s="76"/>
      <c r="C40" s="76"/>
      <c r="D40" s="76"/>
      <c r="K40" s="99" t="s">
        <v>37</v>
      </c>
      <c r="L40" s="99" t="s">
        <v>184</v>
      </c>
      <c r="M40" s="99">
        <v>22</v>
      </c>
    </row>
    <row r="41" spans="2:13">
      <c r="K41" s="99" t="s">
        <v>38</v>
      </c>
      <c r="L41" s="99" t="s">
        <v>185</v>
      </c>
      <c r="M41" s="99">
        <v>23</v>
      </c>
    </row>
    <row r="42" spans="2:13">
      <c r="K42" s="98">
        <v>5.3</v>
      </c>
      <c r="L42" s="98" t="s">
        <v>42</v>
      </c>
      <c r="M42" s="98">
        <v>27</v>
      </c>
    </row>
    <row r="43" spans="2:13">
      <c r="K43" s="98">
        <v>5.4</v>
      </c>
      <c r="L43" s="98" t="s">
        <v>43</v>
      </c>
      <c r="M43" s="98">
        <v>27</v>
      </c>
    </row>
    <row r="44" spans="2:13">
      <c r="K44" s="98">
        <v>5.5</v>
      </c>
      <c r="L44" s="98" t="s">
        <v>186</v>
      </c>
      <c r="M44" s="98">
        <v>27</v>
      </c>
    </row>
    <row r="45" spans="2:13">
      <c r="K45" s="97">
        <v>6</v>
      </c>
      <c r="L45" s="97" t="s">
        <v>187</v>
      </c>
      <c r="M45" s="97">
        <v>28</v>
      </c>
    </row>
    <row r="46" spans="2:13">
      <c r="K46" s="98">
        <v>6.1</v>
      </c>
      <c r="L46" s="98" t="s">
        <v>188</v>
      </c>
      <c r="M46" s="98">
        <v>28</v>
      </c>
    </row>
    <row r="47" spans="2:13">
      <c r="K47" s="98">
        <v>6.2</v>
      </c>
      <c r="L47" s="98" t="s">
        <v>190</v>
      </c>
      <c r="M47" s="98">
        <v>29</v>
      </c>
    </row>
    <row r="48" spans="2:13">
      <c r="K48" s="97">
        <v>7</v>
      </c>
      <c r="L48" s="97" t="s">
        <v>191</v>
      </c>
      <c r="M48" s="97">
        <v>32</v>
      </c>
    </row>
    <row r="49" spans="11:13">
      <c r="K49" s="98">
        <v>7.1</v>
      </c>
      <c r="L49" s="98" t="s">
        <v>192</v>
      </c>
      <c r="M49" s="98">
        <v>32</v>
      </c>
    </row>
    <row r="50" spans="11:13">
      <c r="K50" s="98">
        <v>7.2</v>
      </c>
      <c r="L50" s="98" t="s">
        <v>193</v>
      </c>
      <c r="M50" s="98">
        <v>32</v>
      </c>
    </row>
    <row r="51" spans="11:13">
      <c r="K51" s="99" t="s">
        <v>194</v>
      </c>
      <c r="L51" s="99" t="s">
        <v>195</v>
      </c>
      <c r="M51" s="99">
        <v>32</v>
      </c>
    </row>
    <row r="52" spans="11:13">
      <c r="K52" s="99" t="s">
        <v>196</v>
      </c>
      <c r="L52" s="99" t="s">
        <v>197</v>
      </c>
      <c r="M52" s="99">
        <v>33</v>
      </c>
    </row>
    <row r="53" spans="11:13">
      <c r="K53" s="99" t="s">
        <v>198</v>
      </c>
      <c r="L53" s="99" t="s">
        <v>199</v>
      </c>
      <c r="M53" s="99">
        <v>34</v>
      </c>
    </row>
    <row r="54" spans="11:13">
      <c r="K54" s="98">
        <v>7.3</v>
      </c>
      <c r="L54" s="98" t="s">
        <v>203</v>
      </c>
      <c r="M54" s="98">
        <v>34</v>
      </c>
    </row>
    <row r="55" spans="11:13">
      <c r="K55" s="98">
        <v>7.4</v>
      </c>
      <c r="L55" s="98" t="s">
        <v>204</v>
      </c>
      <c r="M55" s="98">
        <v>34</v>
      </c>
    </row>
    <row r="56" spans="11:13">
      <c r="K56" s="97">
        <v>8</v>
      </c>
      <c r="L56" s="97" t="s">
        <v>205</v>
      </c>
      <c r="M56" s="97">
        <v>38</v>
      </c>
    </row>
    <row r="57" spans="11:13">
      <c r="K57" s="98">
        <v>8.1</v>
      </c>
      <c r="L57" s="98" t="s">
        <v>206</v>
      </c>
      <c r="M57" s="98">
        <v>38</v>
      </c>
    </row>
    <row r="58" spans="11:13">
      <c r="K58" s="98">
        <v>8.1999999999999993</v>
      </c>
      <c r="L58" s="98" t="s">
        <v>207</v>
      </c>
      <c r="M58" s="98">
        <v>38</v>
      </c>
    </row>
    <row r="59" spans="11:13">
      <c r="K59" s="99" t="s">
        <v>208</v>
      </c>
      <c r="L59" s="99" t="s">
        <v>209</v>
      </c>
      <c r="M59" s="99">
        <v>38</v>
      </c>
    </row>
    <row r="60" spans="11:13">
      <c r="K60" s="99" t="s">
        <v>17</v>
      </c>
      <c r="L60" s="99" t="s">
        <v>197</v>
      </c>
      <c r="M60" s="99">
        <v>41</v>
      </c>
    </row>
    <row r="61" spans="11:13">
      <c r="K61" s="98">
        <v>8.3000000000000007</v>
      </c>
      <c r="L61" s="98" t="s">
        <v>330</v>
      </c>
      <c r="M61" s="98">
        <v>41</v>
      </c>
    </row>
    <row r="62" spans="11:13">
      <c r="K62" s="98">
        <v>8.4</v>
      </c>
      <c r="L62" s="98" t="s">
        <v>214</v>
      </c>
      <c r="M62" s="98">
        <v>42</v>
      </c>
    </row>
    <row r="63" spans="11:13">
      <c r="K63" s="99" t="s">
        <v>331</v>
      </c>
      <c r="L63" s="99" t="s">
        <v>216</v>
      </c>
      <c r="M63" s="99">
        <v>42</v>
      </c>
    </row>
    <row r="64" spans="11:13">
      <c r="K64" s="99" t="s">
        <v>332</v>
      </c>
      <c r="L64" s="99" t="s">
        <v>224</v>
      </c>
      <c r="M64" s="99">
        <v>43</v>
      </c>
    </row>
    <row r="65" spans="11:13">
      <c r="K65" s="99" t="s">
        <v>333</v>
      </c>
      <c r="L65" s="99" t="s">
        <v>226</v>
      </c>
      <c r="M65" s="99">
        <v>44</v>
      </c>
    </row>
    <row r="66" spans="11:13">
      <c r="K66" s="98">
        <v>8.5</v>
      </c>
      <c r="L66" s="98" t="s">
        <v>334</v>
      </c>
      <c r="M66" s="98">
        <v>45</v>
      </c>
    </row>
    <row r="67" spans="11:13">
      <c r="K67" s="98">
        <v>8.6</v>
      </c>
      <c r="L67" s="98" t="s">
        <v>228</v>
      </c>
      <c r="M67" s="98">
        <v>45</v>
      </c>
    </row>
    <row r="68" spans="11:13">
      <c r="K68" s="97">
        <v>9</v>
      </c>
      <c r="L68" s="97" t="s">
        <v>62</v>
      </c>
      <c r="M68" s="97">
        <v>46</v>
      </c>
    </row>
    <row r="69" spans="11:13">
      <c r="K69" s="98">
        <v>9.1</v>
      </c>
      <c r="L69" s="98" t="s">
        <v>242</v>
      </c>
      <c r="M69" s="98">
        <v>46</v>
      </c>
    </row>
    <row r="70" spans="11:13">
      <c r="K70" s="98">
        <v>9.1999999999999993</v>
      </c>
      <c r="L70" s="98" t="s">
        <v>243</v>
      </c>
      <c r="M70" s="98">
        <v>48</v>
      </c>
    </row>
    <row r="71" spans="11:13">
      <c r="K71" s="98">
        <v>9.3000000000000007</v>
      </c>
      <c r="L71" s="98" t="s">
        <v>244</v>
      </c>
      <c r="M71" s="98">
        <v>49</v>
      </c>
    </row>
    <row r="72" spans="11:13">
      <c r="K72" s="98">
        <v>9.4</v>
      </c>
      <c r="L72" s="98" t="s">
        <v>246</v>
      </c>
      <c r="M72" s="98">
        <v>49</v>
      </c>
    </row>
    <row r="73" spans="11:13">
      <c r="K73" s="98">
        <v>9.5</v>
      </c>
      <c r="L73" s="98" t="s">
        <v>247</v>
      </c>
      <c r="M73" s="98">
        <v>50</v>
      </c>
    </row>
    <row r="74" spans="11:13">
      <c r="K74" s="98">
        <v>9.6</v>
      </c>
      <c r="L74" s="98" t="s">
        <v>248</v>
      </c>
      <c r="M74" s="98">
        <v>51</v>
      </c>
    </row>
    <row r="75" spans="11:13">
      <c r="K75" s="98">
        <v>9.6999999999999993</v>
      </c>
      <c r="L75" s="98" t="s">
        <v>255</v>
      </c>
      <c r="M75" s="98">
        <v>52</v>
      </c>
    </row>
    <row r="76" spans="11:13">
      <c r="K76" s="98">
        <v>9.8000000000000007</v>
      </c>
      <c r="L76" s="98" t="s">
        <v>257</v>
      </c>
      <c r="M76" s="98">
        <v>53</v>
      </c>
    </row>
    <row r="77" spans="11:13">
      <c r="K77" s="97">
        <v>10</v>
      </c>
      <c r="L77" s="97" t="s">
        <v>258</v>
      </c>
      <c r="M77" s="97">
        <v>53</v>
      </c>
    </row>
    <row r="78" spans="11:13">
      <c r="K78" s="98">
        <v>10.1</v>
      </c>
      <c r="L78" s="98" t="s">
        <v>259</v>
      </c>
      <c r="M78" s="98">
        <v>53</v>
      </c>
    </row>
    <row r="79" spans="11:13">
      <c r="K79" s="98">
        <v>10.199999999999999</v>
      </c>
      <c r="L79" s="98" t="s">
        <v>260</v>
      </c>
      <c r="M79" s="98">
        <v>54</v>
      </c>
    </row>
    <row r="80" spans="11:13">
      <c r="K80" s="98">
        <v>10.3</v>
      </c>
      <c r="L80" s="98" t="s">
        <v>261</v>
      </c>
      <c r="M80" s="98">
        <v>54</v>
      </c>
    </row>
    <row r="81" spans="11:13">
      <c r="K81" s="97">
        <v>11</v>
      </c>
      <c r="L81" s="97" t="s">
        <v>274</v>
      </c>
      <c r="M81" s="97">
        <v>55</v>
      </c>
    </row>
    <row r="82" spans="11:13">
      <c r="K82" s="98">
        <v>11.1</v>
      </c>
      <c r="L82" s="98" t="s">
        <v>64</v>
      </c>
      <c r="M82" s="98">
        <v>55</v>
      </c>
    </row>
    <row r="83" spans="11:13">
      <c r="K83" s="99" t="s">
        <v>335</v>
      </c>
      <c r="L83" s="99" t="s">
        <v>276</v>
      </c>
      <c r="M83" s="99">
        <v>55</v>
      </c>
    </row>
    <row r="84" spans="11:13">
      <c r="K84" s="99" t="s">
        <v>336</v>
      </c>
      <c r="L84" s="99" t="s">
        <v>278</v>
      </c>
      <c r="M84" s="99">
        <v>55</v>
      </c>
    </row>
    <row r="85" spans="11:13">
      <c r="K85" s="99" t="s">
        <v>337</v>
      </c>
      <c r="L85" s="99" t="s">
        <v>280</v>
      </c>
      <c r="M85" s="99">
        <v>56</v>
      </c>
    </row>
    <row r="86" spans="11:13">
      <c r="K86" s="99" t="s">
        <v>338</v>
      </c>
      <c r="L86" s="99" t="s">
        <v>282</v>
      </c>
      <c r="M86" s="99">
        <v>56</v>
      </c>
    </row>
    <row r="87" spans="11:13">
      <c r="K87" s="98">
        <v>11.2</v>
      </c>
      <c r="L87" s="98" t="s">
        <v>283</v>
      </c>
      <c r="M87" s="98">
        <v>57</v>
      </c>
    </row>
    <row r="88" spans="11:13">
      <c r="K88" s="97">
        <v>12</v>
      </c>
      <c r="L88" s="97" t="s">
        <v>284</v>
      </c>
      <c r="M88" s="97">
        <v>58</v>
      </c>
    </row>
    <row r="89" spans="11:13">
      <c r="K89" s="98">
        <v>12.1</v>
      </c>
      <c r="L89" s="98" t="s">
        <v>285</v>
      </c>
      <c r="M89" s="98">
        <v>58</v>
      </c>
    </row>
    <row r="90" spans="11:13">
      <c r="K90" s="98">
        <v>12.2</v>
      </c>
      <c r="L90" s="98" t="s">
        <v>286</v>
      </c>
      <c r="M90" s="98">
        <v>58</v>
      </c>
    </row>
    <row r="91" spans="11:13">
      <c r="K91" s="99" t="s">
        <v>339</v>
      </c>
      <c r="L91" s="99" t="s">
        <v>358</v>
      </c>
      <c r="M91" s="99">
        <v>59</v>
      </c>
    </row>
    <row r="92" spans="11:13">
      <c r="K92" s="99" t="s">
        <v>340</v>
      </c>
      <c r="L92" s="99" t="s">
        <v>292</v>
      </c>
      <c r="M92" s="99">
        <v>60</v>
      </c>
    </row>
    <row r="93" spans="11:13">
      <c r="K93" s="99" t="s">
        <v>341</v>
      </c>
      <c r="L93" s="99" t="s">
        <v>294</v>
      </c>
      <c r="M93" s="99">
        <v>60</v>
      </c>
    </row>
    <row r="94" spans="11:13">
      <c r="K94" s="99" t="s">
        <v>342</v>
      </c>
      <c r="L94" s="99" t="s">
        <v>296</v>
      </c>
      <c r="M94" s="99">
        <v>61</v>
      </c>
    </row>
    <row r="95" spans="11:13">
      <c r="K95" s="99" t="s">
        <v>343</v>
      </c>
      <c r="L95" s="99" t="s">
        <v>298</v>
      </c>
      <c r="M95" s="99">
        <v>62</v>
      </c>
    </row>
    <row r="96" spans="11:13">
      <c r="K96" s="98">
        <v>12.3</v>
      </c>
      <c r="L96" s="98" t="s">
        <v>299</v>
      </c>
      <c r="M96" s="98">
        <v>63</v>
      </c>
    </row>
    <row r="97" spans="11:13">
      <c r="K97" s="98">
        <v>12.4</v>
      </c>
      <c r="L97" s="98" t="s">
        <v>300</v>
      </c>
      <c r="M97" s="98">
        <v>63</v>
      </c>
    </row>
  </sheetData>
  <mergeCells count="12">
    <mergeCell ref="G31:I34"/>
    <mergeCell ref="G4:I4"/>
    <mergeCell ref="B28:D28"/>
    <mergeCell ref="B16:D16"/>
    <mergeCell ref="K4:M4"/>
    <mergeCell ref="G25:I28"/>
    <mergeCell ref="B1:L2"/>
    <mergeCell ref="B12:D15"/>
    <mergeCell ref="G19:I22"/>
    <mergeCell ref="B4:D4"/>
    <mergeCell ref="B18:D18"/>
    <mergeCell ref="G6:I16"/>
  </mergeCells>
  <hyperlinks>
    <hyperlink ref="K5" location="_Toc212186673" display="_Toc212186673" xr:uid="{1072EC4F-DA8D-4225-8891-A72346F0442F}"/>
    <hyperlink ref="L5" location="_Toc212186673" display="_Toc212186673" xr:uid="{0BC5789B-430F-460F-8C1E-215851DC7ACE}"/>
    <hyperlink ref="M5" location="_Toc212186673" display="_Toc212186673" xr:uid="{38CFDC3C-37F2-426F-B8CC-9C8FA7AFA8AB}"/>
    <hyperlink ref="K6" location="_Toc212186674" display="_Toc212186674" xr:uid="{AD8CD437-0A54-4E91-9C02-FCFFCF088DD7}"/>
    <hyperlink ref="L6" location="_Toc212186674" display="_Toc212186674" xr:uid="{8184FD01-918F-494E-9440-87503DDF7126}"/>
    <hyperlink ref="M6" location="_Toc212186674" display="_Toc212186674" xr:uid="{5AE090C4-F62E-4920-BD80-41CE59557D01}"/>
    <hyperlink ref="K7" location="_Toc212186675" display="_Toc212186675" xr:uid="{13D43F59-1946-4903-8CDF-F38EC508C4AC}"/>
    <hyperlink ref="L7" location="_Toc212186675" display="_Toc212186675" xr:uid="{BFED1B54-95D6-4807-81DA-E84EB8835FF0}"/>
    <hyperlink ref="M7" location="_Toc212186675" display="_Toc212186675" xr:uid="{4227E463-D916-4E0F-993A-AE2F8D7AE620}"/>
    <hyperlink ref="K8" location="_Toc212186676" display="_Toc212186676" xr:uid="{7FE88059-2F19-44CA-B964-8711957CFF47}"/>
    <hyperlink ref="L8" location="_Toc212186676" display="_Toc212186676" xr:uid="{88ADF45E-6AA0-46FF-AC2F-6E0D0CA56142}"/>
    <hyperlink ref="M8" location="_Toc212186676" display="_Toc212186676" xr:uid="{76DBFC91-3F5B-49B5-B2A9-0759F4D75B24}"/>
    <hyperlink ref="K9" location="_Toc212186677" display="_Toc212186677" xr:uid="{85E06133-8869-40E4-A774-17D1B8DD5FB1}"/>
    <hyperlink ref="L9" location="_Toc212186677" display="_Toc212186677" xr:uid="{FE01C8ED-B859-4DDF-9ED6-ED12D993000E}"/>
    <hyperlink ref="M9" location="_Toc212186677" display="_Toc212186677" xr:uid="{DD19F79B-1330-49F7-9541-12A48C7777CB}"/>
    <hyperlink ref="K10" location="_Toc212186678" display="_Toc212186678" xr:uid="{2AA411E2-6797-4DF3-B776-6DB5DE197403}"/>
    <hyperlink ref="L10" location="_Toc212186678" display="_Toc212186678" xr:uid="{0063CDA1-4BC0-413A-BEB8-09144BE52B1D}"/>
    <hyperlink ref="M10" location="_Toc212186678" display="_Toc212186678" xr:uid="{640711C3-F94C-4981-9312-A07B18E21E46}"/>
    <hyperlink ref="K11" location="_Toc212186679" display="_Toc212186679" xr:uid="{1AB76224-0C32-4947-B219-D0C75489DB1A}"/>
    <hyperlink ref="L11" location="_Toc212186679" display="_Toc212186679" xr:uid="{67E0F729-1687-4466-9B4F-852F173F9305}"/>
    <hyperlink ref="M11" location="_Toc212186679" display="_Toc212186679" xr:uid="{B546537C-EBF0-4222-A6EF-BFBC98AD805F}"/>
    <hyperlink ref="K12" location="_Toc212186680" display="_Toc212186680" xr:uid="{BC24CB0F-BCEE-4269-9625-A1E4E6ACF10F}"/>
    <hyperlink ref="L12" location="_Toc212186680" display="_Toc212186680" xr:uid="{7A88176F-E218-415D-B2CA-BB0FBD6C0DA0}"/>
    <hyperlink ref="M12" location="_Toc212186680" display="_Toc212186680" xr:uid="{790F3587-1030-47B5-8817-6C6C7CAB6B7A}"/>
    <hyperlink ref="K13" location="_Toc212186681" display="_Toc212186681" xr:uid="{BF1E674B-3D40-4DBA-9872-98C9C2D2A353}"/>
    <hyperlink ref="L13" location="_Toc212186681" display="_Toc212186681" xr:uid="{30A984E1-83CB-47C3-BCA1-D39850D2375B}"/>
    <hyperlink ref="M13" location="_Toc212186681" display="_Toc212186681" xr:uid="{60838ADE-BDDA-4A93-BC0A-C65C0DCFAE15}"/>
    <hyperlink ref="K14" location="_Toc212186682" display="_Toc212186682" xr:uid="{97775195-5861-4917-944D-5A5A85539528}"/>
    <hyperlink ref="L14" location="_Toc212186682" display="_Toc212186682" xr:uid="{89D03A9E-471B-4161-809B-54A9D3B86C37}"/>
    <hyperlink ref="M14" location="_Toc212186682" display="_Toc212186682" xr:uid="{133BF060-D305-4718-A23A-694D5698BEDE}"/>
    <hyperlink ref="K15" location="_Toc212186683" display="_Toc212186683" xr:uid="{BA0DEDA5-6B0B-4C53-BD3F-06F37627071C}"/>
    <hyperlink ref="L15" location="_Toc212186683" display="_Toc212186683" xr:uid="{323F9303-0A8E-4DC1-9298-0A81F01A12FA}"/>
    <hyperlink ref="M15" location="_Toc212186683" display="_Toc212186683" xr:uid="{6BC4FDA3-D29B-4C5B-856E-90BB675E21F4}"/>
    <hyperlink ref="K16" location="_Toc212186684" display="_Toc212186684" xr:uid="{2AFAE6B1-130A-4321-978D-EA8E111608AB}"/>
    <hyperlink ref="L16" location="_Toc212186684" display="_Toc212186684" xr:uid="{18CA482E-D970-46E3-A161-05C539438B04}"/>
    <hyperlink ref="M16" location="_Toc212186684" display="_Toc212186684" xr:uid="{185BB9D6-72A4-427F-A793-FE6FAF082845}"/>
    <hyperlink ref="K17" location="_Toc212186685" display="_Toc212186685" xr:uid="{54000EB3-7542-4B95-B3B0-2370C30391F8}"/>
    <hyperlink ref="L17" location="_Toc212186685" display="_Toc212186685" xr:uid="{7622695F-4C1C-4A3B-8D9D-7063A369B590}"/>
    <hyperlink ref="M17" location="_Toc212186685" display="_Toc212186685" xr:uid="{13D0A6E7-520E-4AB1-A1EF-31F97879B5E1}"/>
    <hyperlink ref="K18" location="_Toc212186686" display="_Toc212186686" xr:uid="{C975D042-E71A-4161-8467-AC5CB5ABC59C}"/>
    <hyperlink ref="L18" location="_Toc212186686" display="_Toc212186686" xr:uid="{345CA089-5FFD-43C7-9993-617732FF0C66}"/>
    <hyperlink ref="M18" location="_Toc212186686" display="_Toc212186686" xr:uid="{B6CA0E09-10B2-461F-B251-62CF28349E78}"/>
    <hyperlink ref="K19" location="_Toc212186687" display="_Toc212186687" xr:uid="{5EEFB514-1CD4-474B-901E-F2EEAAD938B3}"/>
    <hyperlink ref="L19" location="_Toc212186687" display="_Toc212186687" xr:uid="{725549AF-CE50-4157-B66C-830FE379B8B4}"/>
    <hyperlink ref="M19" location="_Toc212186687" display="_Toc212186687" xr:uid="{B49FC42C-4671-47FA-990D-D7D924170FC4}"/>
    <hyperlink ref="K20" location="_Toc212186688" display="_Toc212186688" xr:uid="{CADE7D11-5C8F-499B-9737-15260E40B7E1}"/>
    <hyperlink ref="L20" location="_Toc212186688" display="_Toc212186688" xr:uid="{3B3B3A0F-00D0-4F85-9354-1C7BEDC160EF}"/>
    <hyperlink ref="M20" location="_Toc212186688" display="_Toc212186688" xr:uid="{F91BF500-F3E9-418F-AAB6-89AFDF83F20C}"/>
    <hyperlink ref="K21" location="_Toc212186689" display="_Toc212186689" xr:uid="{A280E7EF-7FCF-4060-8F34-DA4BD85BE74F}"/>
    <hyperlink ref="L21" location="_Toc212186689" display="_Toc212186689" xr:uid="{12D35D7E-FBDA-4CE7-84CA-6F796507A057}"/>
    <hyperlink ref="M21" location="_Toc212186689" display="_Toc212186689" xr:uid="{3D1A88A4-7335-4389-B924-071265B3DB27}"/>
    <hyperlink ref="K22" location="_Toc212186690" display="_Toc212186690" xr:uid="{583ADD23-215E-4026-ADBF-C3DC0276F83D}"/>
    <hyperlink ref="L22" location="_Toc212186690" display="_Toc212186690" xr:uid="{8A561E62-F3D4-4EA6-ACEF-D596884EE100}"/>
    <hyperlink ref="M22" location="_Toc212186690" display="_Toc212186690" xr:uid="{71EE182E-CD20-4237-AC9D-78014A406D26}"/>
    <hyperlink ref="K23" location="_Toc212186691" display="_Toc212186691" xr:uid="{5D112F9D-1DFC-49F0-B635-2030C8665455}"/>
    <hyperlink ref="L23" location="_Toc212186691" display="_Toc212186691" xr:uid="{DEF829F6-4A5E-4439-801A-972D7C45D95A}"/>
    <hyperlink ref="M23" location="_Toc212186691" display="_Toc212186691" xr:uid="{B9CD8483-EC83-4916-9142-C9513A59BCBF}"/>
    <hyperlink ref="K24" location="_Toc212186692" display="_Toc212186692" xr:uid="{AA62946B-5782-4C06-8223-119193BC6F12}"/>
    <hyperlink ref="L24" location="_Toc212186692" display="_Toc212186692" xr:uid="{7681A78C-8E3E-4824-B743-8F67263A98D9}"/>
    <hyperlink ref="M24" location="_Toc212186692" display="_Toc212186692" xr:uid="{F3D6BE65-A500-4418-9425-BCADACC20D8B}"/>
    <hyperlink ref="K25" location="_Toc212186693" display="_Toc212186693" xr:uid="{67B68188-BF5E-4FF4-83EC-79966D9F59D0}"/>
    <hyperlink ref="L25" location="_Toc212186693" display="_Toc212186693" xr:uid="{0D6254D5-83E0-44FD-86F4-EF7246CAC9BF}"/>
    <hyperlink ref="M25" location="_Toc212186693" display="_Toc212186693" xr:uid="{1D8890EB-D721-438E-AC4B-E6A68AA54E70}"/>
    <hyperlink ref="K26" location="_Toc212186694" display="_Toc212186694" xr:uid="{54C2D202-65DF-40B3-BF61-7A98FA235EEE}"/>
    <hyperlink ref="L26" location="_Toc212186694" display="_Toc212186694" xr:uid="{EE0B4786-0493-492D-8954-32B0AA8D6076}"/>
    <hyperlink ref="M26" location="_Toc212186694" display="_Toc212186694" xr:uid="{725EB4F3-EBFC-4E0A-BB3B-41A902C444A0}"/>
    <hyperlink ref="K27" location="_Toc212186695" display="_Toc212186695" xr:uid="{E1498834-323F-4FAF-AEE8-C23B1A225554}"/>
    <hyperlink ref="L27" location="_Toc212186695" display="_Toc212186695" xr:uid="{1D4B3365-BDCC-4D78-9632-036DABA5379F}"/>
    <hyperlink ref="M27" location="_Toc212186695" display="_Toc212186695" xr:uid="{E051A309-A212-4482-A47E-0047210F0FA8}"/>
    <hyperlink ref="K28" location="_Toc212186696" display="_Toc212186696" xr:uid="{1E2978D2-8727-4887-969F-63E543754FCC}"/>
    <hyperlink ref="L28" location="_Toc212186696" display="_Toc212186696" xr:uid="{858A7F30-7AFE-483F-9CD0-AC257987D397}"/>
    <hyperlink ref="M28" location="_Toc212186696" display="_Toc212186696" xr:uid="{3A7FE429-D4AA-4E17-883F-8F33EB142DF6}"/>
    <hyperlink ref="K29" location="_Toc212186697" display="_Toc212186697" xr:uid="{B5161F89-7EDC-44DA-B720-88A2A69E0FA9}"/>
    <hyperlink ref="L29" location="_Toc212186697" display="_Toc212186697" xr:uid="{CCE6E2CD-DA8E-4AA2-9871-4E4B129D80B5}"/>
    <hyperlink ref="M29" location="_Toc212186697" display="_Toc212186697" xr:uid="{F64F32BB-D6BA-4689-AD84-53FE93DA013C}"/>
    <hyperlink ref="K30" location="_Toc212186698" display="_Toc212186698" xr:uid="{58E11484-9B6F-4E4D-BC13-00E28AAC0A20}"/>
    <hyperlink ref="L30" location="_Toc212186698" display="_Toc212186698" xr:uid="{B2ABA4EA-626A-4681-B3F8-918B75B9FCB7}"/>
    <hyperlink ref="M30" location="_Toc212186698" display="_Toc212186698" xr:uid="{F84334A1-FF45-4BFD-B2B6-CAA9DACDA8F4}"/>
    <hyperlink ref="K31" location="_Toc212186699" display="_Toc212186699" xr:uid="{A5447532-0A39-4677-8634-F83401D78351}"/>
    <hyperlink ref="L31" location="_Toc212186699" display="_Toc212186699" xr:uid="{EBF0F606-601B-4E0D-9747-092224C7CF44}"/>
    <hyperlink ref="M31" location="_Toc212186699" display="_Toc212186699" xr:uid="{09CC90A5-E6D1-4A82-AD8A-1F81216F8A4F}"/>
    <hyperlink ref="K32" location="_Toc212186700" display="_Toc212186700" xr:uid="{46232C4F-507C-4D71-9E85-3386527F16AB}"/>
    <hyperlink ref="L32" location="_Toc212186700" display="_Toc212186700" xr:uid="{4C431758-5D4F-4B29-A529-712B0396EC78}"/>
    <hyperlink ref="M32" location="_Toc212186700" display="_Toc212186700" xr:uid="{EF9AC4AA-410D-43B3-9D2E-DB276E0853A3}"/>
    <hyperlink ref="K33" location="_Toc212186701" display="_Toc212186701" xr:uid="{7F3A933D-A410-4F99-BC6C-1C8ED70BB45D}"/>
    <hyperlink ref="L33" location="_Toc212186701" display="_Toc212186701" xr:uid="{9350906E-B533-461C-B81E-C6478290C0CE}"/>
    <hyperlink ref="M33" location="_Toc212186701" display="_Toc212186701" xr:uid="{74911E27-1911-4FB6-B707-8600442F67AA}"/>
    <hyperlink ref="K34" location="_Toc212186702" display="_Toc212186702" xr:uid="{AA64283A-334A-4939-9C35-4B56533078C5}"/>
    <hyperlink ref="L34" location="_Toc212186702" display="_Toc212186702" xr:uid="{5C1F3DB5-5FEE-4E49-9C32-E14070D56B74}"/>
    <hyperlink ref="M34" location="_Toc212186702" display="_Toc212186702" xr:uid="{57677BD1-105D-4A41-9BE7-51020184DA66}"/>
    <hyperlink ref="K35" location="_Toc212186703" display="_Toc212186703" xr:uid="{8422783C-D30C-4D63-B266-A62DF5433BAC}"/>
    <hyperlink ref="L35" location="_Toc212186703" display="_Toc212186703" xr:uid="{0E7B9521-54F6-4FDD-A67E-DC4881BD72C2}"/>
    <hyperlink ref="M35" location="_Toc212186703" display="_Toc212186703" xr:uid="{565B861F-6AFC-41FE-BB00-11EFFE6BB9F9}"/>
    <hyperlink ref="K36" location="_Toc212186704" display="_Toc212186704" xr:uid="{6BCFD7DB-40E3-474D-B13D-5E55BF469873}"/>
    <hyperlink ref="L36" location="_Toc212186704" display="_Toc212186704" xr:uid="{38328645-3AE9-429F-AE03-1AA7171DCBC2}"/>
    <hyperlink ref="M36" location="_Toc212186704" display="_Toc212186704" xr:uid="{EC2ABB54-13B0-4B74-9560-64E62391E6CE}"/>
    <hyperlink ref="K37" location="_Toc212186705" display="_Toc212186705" xr:uid="{53B753B0-AA46-4CF9-ADE9-47E68F89EE58}"/>
    <hyperlink ref="L37" location="_Toc212186705" display="_Toc212186705" xr:uid="{5F2C8652-7ECC-428F-A6E2-F478E24201B2}"/>
    <hyperlink ref="M37" location="_Toc212186705" display="_Toc212186705" xr:uid="{3C6DBB0D-B3D8-48B7-B187-CB38517E2DF3}"/>
    <hyperlink ref="K38" location="_Toc212186706" display="_Toc212186706" xr:uid="{6945566D-6979-423B-AB49-6AFE4C2408F0}"/>
    <hyperlink ref="L38" location="_Toc212186706" display="_Toc212186706" xr:uid="{A98185B6-2AB9-440F-A493-15F1B91E9C56}"/>
    <hyperlink ref="M38" location="_Toc212186706" display="_Toc212186706" xr:uid="{34E7091A-C546-420A-BE61-B51F83726D8F}"/>
    <hyperlink ref="K39" location="_Toc212186707" display="_Toc212186707" xr:uid="{A7AE030F-F442-4B42-B09D-40BD6E0D9D49}"/>
    <hyperlink ref="L39" location="_Toc212186707" display="_Toc212186707" xr:uid="{55CF0D4E-A507-4EA0-81D2-F8C837992BAC}"/>
    <hyperlink ref="M39" location="_Toc212186707" display="_Toc212186707" xr:uid="{6226AB11-DDD2-4115-A7D3-2C9EAACCA078}"/>
    <hyperlink ref="K40" location="_Toc212186708" display="_Toc212186708" xr:uid="{DF16F06C-AC94-4286-A419-54955F6C2B4E}"/>
    <hyperlink ref="L40" location="_Toc212186708" display="_Toc212186708" xr:uid="{74A8BA53-1CF7-4A6A-9E18-CB63D205FB84}"/>
    <hyperlink ref="M40" location="_Toc212186708" display="_Toc212186708" xr:uid="{A932AAE2-767B-4DA2-9EE6-4A308C697840}"/>
    <hyperlink ref="K41" location="_Toc212186709" display="_Toc212186709" xr:uid="{6E12BE43-AFC0-490C-9860-D06020FE5C6A}"/>
    <hyperlink ref="L41" location="_Toc212186709" display="_Toc212186709" xr:uid="{6D0A2D6A-2E72-4F86-8A02-E4987EA7A55D}"/>
    <hyperlink ref="M41" location="_Toc212186709" display="_Toc212186709" xr:uid="{86BBFDFC-7F84-40E8-B556-C04BA4641F05}"/>
    <hyperlink ref="K42" location="_Toc212186710" display="_Toc212186710" xr:uid="{5A991180-0428-4271-82FF-D3D7E06767B6}"/>
    <hyperlink ref="L42" location="_Toc212186710" display="_Toc212186710" xr:uid="{591488EB-D563-41A9-A580-BB08422B18B2}"/>
    <hyperlink ref="M42" location="_Toc212186710" display="_Toc212186710" xr:uid="{59C43161-4050-433B-9A18-99155290A8E9}"/>
    <hyperlink ref="K43" location="_Toc212186711" display="_Toc212186711" xr:uid="{20FD0756-D85E-4404-81B4-2EB0A9286983}"/>
    <hyperlink ref="L43" location="_Toc212186711" display="_Toc212186711" xr:uid="{E0433EE1-5AE8-46E5-A21C-3A9C76BFEDD0}"/>
    <hyperlink ref="M43" location="_Toc212186711" display="_Toc212186711" xr:uid="{36076826-E9A9-457B-BF5D-A649B4637D24}"/>
    <hyperlink ref="K44" location="_Toc212186712" display="_Toc212186712" xr:uid="{92527125-8B54-4A97-B035-DFD9F448B18E}"/>
    <hyperlink ref="L44" location="_Toc212186712" display="_Toc212186712" xr:uid="{76433C2E-36E0-4285-8AF9-1D020E6726F3}"/>
    <hyperlink ref="M44" location="_Toc212186712" display="_Toc212186712" xr:uid="{E2424866-2861-40DC-852E-9F597744BE3A}"/>
    <hyperlink ref="K45" location="_Toc212186713" display="_Toc212186713" xr:uid="{DABE7023-6F71-42BC-8056-68AA77E1CEC2}"/>
    <hyperlink ref="L45" location="_Toc212186713" display="_Toc212186713" xr:uid="{99EB2D47-5ECD-4B1A-B59F-5FEFE5851B3A}"/>
    <hyperlink ref="M45" location="_Toc212186713" display="_Toc212186713" xr:uid="{6377A038-D2B3-41A3-9668-3907E0A04E49}"/>
    <hyperlink ref="K46" location="_Toc212186714" display="_Toc212186714" xr:uid="{7F0A6ADD-4E8A-4D0C-81B4-D90F0BC6EE2C}"/>
    <hyperlink ref="L46" location="_Toc212186714" display="_Toc212186714" xr:uid="{9FAAB3F3-F1E7-49A7-80A1-ED6E04A8D92D}"/>
    <hyperlink ref="M46" location="_Toc212186714" display="_Toc212186714" xr:uid="{ED1E0084-5D5B-4D47-A709-89AB7692EFF9}"/>
    <hyperlink ref="K47" location="_Toc212186715" display="_Toc212186715" xr:uid="{F641A322-4D48-49DD-805D-76E64F1DDE84}"/>
    <hyperlink ref="L47" location="_Toc212186715" display="_Toc212186715" xr:uid="{7D1DC0BA-28F9-4344-B010-9FAFFC185051}"/>
    <hyperlink ref="M47" location="_Toc212186715" display="_Toc212186715" xr:uid="{74B82CA7-9129-44D6-8786-6AB4F396F7AD}"/>
    <hyperlink ref="K48" location="_Toc212186716" display="_Toc212186716" xr:uid="{FC5969EB-DF00-48DB-AD86-4FFFE2E6D34D}"/>
    <hyperlink ref="L48" location="_Toc212186716" display="_Toc212186716" xr:uid="{D0971817-76C9-40A4-8163-1686A0BF30D3}"/>
    <hyperlink ref="M48" location="_Toc212186716" display="_Toc212186716" xr:uid="{9CFBF409-6F9A-4E01-996E-F3E3A809F0E0}"/>
    <hyperlink ref="K49" location="_Toc212186717" display="_Toc212186717" xr:uid="{FE6B3546-ACEF-4747-AD9B-3DD13DEFDF17}"/>
    <hyperlink ref="L49" location="_Toc212186717" display="_Toc212186717" xr:uid="{6D3D9D03-60A5-4940-ABD6-2D149C036148}"/>
    <hyperlink ref="M49" location="_Toc212186717" display="_Toc212186717" xr:uid="{E1C09C4B-6D09-4C06-BCEB-47A845E1CB1B}"/>
    <hyperlink ref="K50" location="_Toc212186718" display="_Toc212186718" xr:uid="{000C50A8-2CFF-431A-8D2A-7D77FA960BAC}"/>
    <hyperlink ref="L50" location="_Toc212186718" display="_Toc212186718" xr:uid="{7A0D38FA-9AAB-4E22-9175-4F042FE5FCBC}"/>
    <hyperlink ref="M50" location="_Toc212186718" display="_Toc212186718" xr:uid="{E62424C8-1FAF-4B3D-B844-E315C0245111}"/>
    <hyperlink ref="K51" location="_Toc212186719" display="_Toc212186719" xr:uid="{6413BCFE-F98B-422E-A121-6C6E43A5F709}"/>
    <hyperlink ref="L51" location="_Toc212186719" display="_Toc212186719" xr:uid="{29F14DBF-8265-4FDC-83F2-7F3F5574485D}"/>
    <hyperlink ref="M51" location="_Toc212186719" display="_Toc212186719" xr:uid="{B1318BC4-9D51-46F1-A31D-CC3F0B5BF0DE}"/>
    <hyperlink ref="K52" location="_Toc212186720" display="_Toc212186720" xr:uid="{0E1B80F3-BE8F-4203-963F-C39FDB41E953}"/>
    <hyperlink ref="L52" location="_Toc212186720" display="_Toc212186720" xr:uid="{79B1C2B3-6605-4A84-9EDB-2429ABB11463}"/>
    <hyperlink ref="M52" location="_Toc212186720" display="_Toc212186720" xr:uid="{B4D74D72-D5E1-4391-BBC9-6395F60415F2}"/>
    <hyperlink ref="K53" location="_Toc212186721" display="_Toc212186721" xr:uid="{EDC8D5B5-7A86-429A-9F0B-0D8924DDFDA2}"/>
    <hyperlink ref="L53" location="_Toc212186721" display="_Toc212186721" xr:uid="{2ACD239C-53FA-42BA-96A3-B16B2A317BEF}"/>
    <hyperlink ref="M53" location="_Toc212186721" display="_Toc212186721" xr:uid="{150664C9-B1C6-4C4A-B6AB-B90E89A647DA}"/>
    <hyperlink ref="K54" location="_Toc212186722" display="_Toc212186722" xr:uid="{26A9AB1A-21AB-49F0-A7C0-5106AA6BF2E2}"/>
    <hyperlink ref="L54" location="_Toc212186722" display="_Toc212186722" xr:uid="{2DA44D7D-60CE-45DB-8C03-5CE2F58BC498}"/>
    <hyperlink ref="M54" location="_Toc212186722" display="_Toc212186722" xr:uid="{84F5A4B0-3543-4BF0-8AD1-8C66DDC44CF3}"/>
    <hyperlink ref="K55" location="_Toc212186723" display="_Toc212186723" xr:uid="{FB6C7D97-4E98-4C77-AB03-6870E31CA5B4}"/>
    <hyperlink ref="L55" location="_Toc212186723" display="_Toc212186723" xr:uid="{088E0B12-5AD4-4E5B-94C3-1B11554EFE2D}"/>
    <hyperlink ref="M55" location="_Toc212186723" display="_Toc212186723" xr:uid="{39C4F394-6079-420F-9380-EFB0CAE00D62}"/>
    <hyperlink ref="K56" location="_Toc212186724" display="_Toc212186724" xr:uid="{13D5426E-3CA8-42D3-A269-828792868148}"/>
    <hyperlink ref="L56" location="_Toc212186724" display="_Toc212186724" xr:uid="{7B07C9AC-B2F3-4C18-B41E-5D23936EAF2F}"/>
    <hyperlink ref="M56" location="_Toc212186724" display="_Toc212186724" xr:uid="{54149374-68A2-43CD-8E3D-24C863EE6CFC}"/>
    <hyperlink ref="K57" location="_Toc212186725" display="_Toc212186725" xr:uid="{0A0989A7-336A-4A84-9780-1567616335CE}"/>
    <hyperlink ref="L57" location="_Toc212186725" display="_Toc212186725" xr:uid="{0D2F719C-D257-49F5-8F3C-46E6FC4F1D28}"/>
    <hyperlink ref="M57" location="_Toc212186725" display="_Toc212186725" xr:uid="{A8920F1A-4A02-4F64-8614-0D7D82BCD844}"/>
    <hyperlink ref="K58" location="_Toc212186726" display="_Toc212186726" xr:uid="{578D1B0E-FE4F-4355-B7EF-74AE0FCCBAD0}"/>
    <hyperlink ref="L58" location="_Toc212186726" display="_Toc212186726" xr:uid="{3F18672F-9194-49E7-A7D1-3142C711CA60}"/>
    <hyperlink ref="M58" location="_Toc212186726" display="_Toc212186726" xr:uid="{9A63A2AE-9EFF-4BD9-9AE4-8DDF9DED8519}"/>
    <hyperlink ref="K59" location="_Toc212186727" display="_Toc212186727" xr:uid="{505ACBEA-2819-41E7-8D5F-6FEA7FC9C501}"/>
    <hyperlink ref="L59" location="_Toc212186727" display="_Toc212186727" xr:uid="{D0146ADE-7E3F-4EA1-B927-74ACEB4271AB}"/>
    <hyperlink ref="M59" location="_Toc212186727" display="_Toc212186727" xr:uid="{10FB399D-080F-495A-AB84-2DD6AF88CB5A}"/>
    <hyperlink ref="K60" location="_Toc212186728" display="_Toc212186728" xr:uid="{A54E9453-F0E3-4BD0-A12B-0F8CE71FC1F9}"/>
    <hyperlink ref="L60" location="_Toc212186728" display="_Toc212186728" xr:uid="{7530839B-C107-4904-995A-A026B1CBFB55}"/>
    <hyperlink ref="M60" location="_Toc212186728" display="_Toc212186728" xr:uid="{38A9D2FA-FCA0-4D13-A094-1C6DC2BD0A81}"/>
    <hyperlink ref="K61" location="_Toc212186729" display="_Toc212186729" xr:uid="{7F6250D9-C76C-4163-80E8-E3956452E7AD}"/>
    <hyperlink ref="L61" location="_Toc212186729" display="_Toc212186729" xr:uid="{EF31BF22-1128-40EB-839F-0E1E08717EE2}"/>
    <hyperlink ref="M61" location="_Toc212186729" display="_Toc212186729" xr:uid="{F22694E2-0A5C-4FCA-BDFB-EBCAA53C3FB1}"/>
    <hyperlink ref="K62" location="_Toc212186730" display="_Toc212186730" xr:uid="{81CE2B63-A3D2-464A-A773-5AC04760F215}"/>
    <hyperlink ref="L62" location="_Toc212186730" display="_Toc212186730" xr:uid="{16CDD7A0-1987-4E89-AFCE-24C4066B1084}"/>
    <hyperlink ref="M62" location="_Toc212186730" display="_Toc212186730" xr:uid="{9CE0B733-6EEB-4E9C-86B5-8698E9DF5787}"/>
    <hyperlink ref="K63" location="_Toc212186731" display="_Toc212186731" xr:uid="{6A85D19D-E809-4582-9011-1AE4C22F82E5}"/>
    <hyperlink ref="L63" location="_Toc212186731" display="_Toc212186731" xr:uid="{4C764AE4-5C76-406F-B8C5-BEBD926F5100}"/>
    <hyperlink ref="M63" location="_Toc212186731" display="_Toc212186731" xr:uid="{203323F3-69DE-49A6-B315-71279060F684}"/>
    <hyperlink ref="K64" location="_Toc212186732" display="_Toc212186732" xr:uid="{E7EBAB17-9647-415C-B7E4-6882651739A3}"/>
    <hyperlink ref="L64" location="_Toc212186732" display="_Toc212186732" xr:uid="{B1943AA4-E472-45B3-9285-1B0BE4149812}"/>
    <hyperlink ref="M64" location="_Toc212186732" display="_Toc212186732" xr:uid="{88B0E992-5A33-4D63-8A67-A9D917B9583F}"/>
    <hyperlink ref="K65" location="_Toc212186733" display="_Toc212186733" xr:uid="{427AFC04-CC39-48FD-8928-D5F094C57850}"/>
    <hyperlink ref="L65" location="_Toc212186733" display="_Toc212186733" xr:uid="{AB5E619C-6EB0-499D-AD95-A77E468990A3}"/>
    <hyperlink ref="M65" location="_Toc212186733" display="_Toc212186733" xr:uid="{AA304A52-F00E-4DC8-BA70-D11DF85E1342}"/>
    <hyperlink ref="K66" location="_Toc212186734" display="_Toc212186734" xr:uid="{1428299B-CB48-47BF-895F-80513307A5DD}"/>
    <hyperlink ref="L66" location="_Toc212186734" display="_Toc212186734" xr:uid="{381CCDB2-FCA0-4E86-8BCA-BA2E61168488}"/>
    <hyperlink ref="M66" location="_Toc212186734" display="_Toc212186734" xr:uid="{F6DDA345-64A1-4465-89BE-A85FFC61BF6E}"/>
    <hyperlink ref="K67" location="_Toc212186735" display="_Toc212186735" xr:uid="{E6FC86CE-E4B6-43C6-90D0-BFD740EE4051}"/>
    <hyperlink ref="L67" location="_Toc212186735" display="_Toc212186735" xr:uid="{65CC6220-06D6-499C-9E9E-F7214C543FC2}"/>
    <hyperlink ref="M67" location="_Toc212186735" display="_Toc212186735" xr:uid="{46AE2E87-6ABE-499A-B95E-9ADDB495635A}"/>
    <hyperlink ref="K68" location="_Toc212186736" display="_Toc212186736" xr:uid="{91F78BE3-241E-41A3-ACA4-C31F9323BF44}"/>
    <hyperlink ref="L68" location="_Toc212186736" display="_Toc212186736" xr:uid="{CA08AA79-DB15-4294-BB4C-840215EE11A8}"/>
    <hyperlink ref="M68" location="_Toc212186736" display="_Toc212186736" xr:uid="{52A7D4E4-81BA-4E62-9375-238CCB0F88A1}"/>
    <hyperlink ref="K69" location="_Toc212186737" display="_Toc212186737" xr:uid="{30ADA1CC-F50E-45DB-BCD5-DA01653F19BF}"/>
    <hyperlink ref="L69" location="_Toc212186737" display="_Toc212186737" xr:uid="{5C723FE4-75A5-4FD7-812A-4611179A1810}"/>
    <hyperlink ref="M69" location="_Toc212186737" display="_Toc212186737" xr:uid="{800F6C99-0A3B-44E3-8B1A-7A1D4FE5EED7}"/>
    <hyperlink ref="K70" location="_Toc212186738" display="_Toc212186738" xr:uid="{3D236DE7-FED3-4346-BBB9-90F32AAD5921}"/>
    <hyperlink ref="L70" location="_Toc212186738" display="_Toc212186738" xr:uid="{BC71EAE0-DE7F-4E30-990B-F3F609A65217}"/>
    <hyperlink ref="M70" location="_Toc212186738" display="_Toc212186738" xr:uid="{28AE8079-2B25-4B89-90F4-4E062009901D}"/>
    <hyperlink ref="K71" location="_Toc212186739" display="_Toc212186739" xr:uid="{8D312B66-97E5-4949-A06C-3B2E2D5403BB}"/>
    <hyperlink ref="L71" location="_Toc212186739" display="_Toc212186739" xr:uid="{5BCD6AD9-2D0D-46C4-92B3-10332EBF9272}"/>
    <hyperlink ref="M71" location="_Toc212186739" display="_Toc212186739" xr:uid="{2DDCFFE2-2926-468D-9A78-6941E758FF8D}"/>
    <hyperlink ref="K72" location="_Toc212186740" display="_Toc212186740" xr:uid="{7A2AEE29-EF6D-4AAD-81BF-F96204DE7AB3}"/>
    <hyperlink ref="L72" location="_Toc212186740" display="_Toc212186740" xr:uid="{8214E261-AAF1-4F98-A447-94B6A62388A8}"/>
    <hyperlink ref="M72" location="_Toc212186740" display="_Toc212186740" xr:uid="{B7DB81B0-F985-48D3-9251-BE6F7F8CE958}"/>
    <hyperlink ref="K73" location="_Toc212186741" display="_Toc212186741" xr:uid="{FE71A01F-F2A5-40C3-966D-2EA60025167C}"/>
    <hyperlink ref="L73" location="_Toc212186741" display="_Toc212186741" xr:uid="{CB29D6DA-7F99-42CE-83E8-A4528C3E410A}"/>
    <hyperlink ref="M73" location="_Toc212186741" display="_Toc212186741" xr:uid="{01C29E5E-6925-419B-9623-66ED2BB43553}"/>
    <hyperlink ref="K74" location="_Toc212186742" display="_Toc212186742" xr:uid="{09FC2C90-8F24-413D-87C2-8F8377396676}"/>
    <hyperlink ref="L74" location="_Toc212186742" display="_Toc212186742" xr:uid="{0230DA38-7BF1-44D0-AE14-3FF5B0A98314}"/>
    <hyperlink ref="M74" location="_Toc212186742" display="_Toc212186742" xr:uid="{99411F69-D6BC-4560-9076-88E44D3369A1}"/>
    <hyperlink ref="K75" location="_Toc212186743" display="_Toc212186743" xr:uid="{9192E626-4E3B-405E-8709-580BBEA72A67}"/>
    <hyperlink ref="L75" location="_Toc212186743" display="_Toc212186743" xr:uid="{A027B068-EBFF-4581-A561-093C0ABCBE89}"/>
    <hyperlink ref="M75" location="_Toc212186743" display="_Toc212186743" xr:uid="{21934882-780E-44C5-9B25-53AC0D901CD8}"/>
    <hyperlink ref="K76" location="_Toc212186744" display="_Toc212186744" xr:uid="{F7613E0E-EBB2-461A-BB95-8A860367AB12}"/>
    <hyperlink ref="L76" location="_Toc212186744" display="_Toc212186744" xr:uid="{AAC2A737-5480-4217-86A5-A3454F0E342C}"/>
    <hyperlink ref="M76" location="_Toc212186744" display="_Toc212186744" xr:uid="{7B14D5A7-5618-4596-8DA1-D446E66E3205}"/>
    <hyperlink ref="K77" location="_Toc212186745" display="_Toc212186745" xr:uid="{E3B556D4-D627-4284-971C-CD99C1D8CB46}"/>
    <hyperlink ref="L77" location="_Toc212186745" display="_Toc212186745" xr:uid="{A3C64825-61A4-4974-9D24-59F4DFD10BB1}"/>
    <hyperlink ref="M77" location="_Toc212186745" display="_Toc212186745" xr:uid="{21AE9999-2BF6-4B68-915E-D90DFD4DC1A2}"/>
    <hyperlink ref="K78" location="_Toc212186746" display="_Toc212186746" xr:uid="{0FFE47C6-4A2E-42BB-9A88-9D1B50EAA800}"/>
    <hyperlink ref="L78" location="_Toc212186746" display="_Toc212186746" xr:uid="{D2BE1001-F47B-48EE-A373-ADA023013E00}"/>
    <hyperlink ref="M78" location="_Toc212186746" display="_Toc212186746" xr:uid="{DF2C27B3-8081-4D02-9E9F-695A1F8F1E21}"/>
    <hyperlink ref="K79" location="_Toc212186747" display="_Toc212186747" xr:uid="{5A956E85-42D6-4928-A786-1503FB2AC408}"/>
    <hyperlink ref="L79" location="_Toc212186747" display="_Toc212186747" xr:uid="{3F408049-D43A-4033-9FF7-589A83CD6F90}"/>
    <hyperlink ref="M79" location="_Toc212186747" display="_Toc212186747" xr:uid="{57CFAA3D-3A80-4DC7-B1B6-9C8AE9604C29}"/>
    <hyperlink ref="K80" location="_Toc212186748" display="_Toc212186748" xr:uid="{F250C4A3-14E7-433F-BC4E-6E235CE39B68}"/>
    <hyperlink ref="L80" location="_Toc212186748" display="_Toc212186748" xr:uid="{0C55DFE3-3E2C-4FBE-9E8C-D0417F7F146E}"/>
    <hyperlink ref="M80" location="_Toc212186748" display="_Toc212186748" xr:uid="{E4D2AD2F-E60E-4279-B04C-0B908D682158}"/>
    <hyperlink ref="K81" location="_Toc212186749" display="_Toc212186749" xr:uid="{E40C60EC-C5E3-49B2-9A22-0DFDFD5B2F22}"/>
    <hyperlink ref="L81" location="_Toc212186749" display="_Toc212186749" xr:uid="{53C5DBFB-C8C7-479D-A1A4-456B214E3220}"/>
    <hyperlink ref="M81" location="_Toc212186749" display="_Toc212186749" xr:uid="{B315A640-B8DA-4212-A480-3E6BF60853FA}"/>
    <hyperlink ref="K82" location="_Toc212186750" display="_Toc212186750" xr:uid="{FAE372AB-1371-47CC-BB7D-33D51A5EA568}"/>
    <hyperlink ref="L82" location="_Toc212186750" display="_Toc212186750" xr:uid="{9FDBADDD-7148-45E4-961D-1A10FE5EEB78}"/>
    <hyperlink ref="M82" location="_Toc212186750" display="_Toc212186750" xr:uid="{1EB704FF-679E-4E3D-83C1-EC0DF4E8CE05}"/>
    <hyperlink ref="K83" location="_Toc212186751" display="_Toc212186751" xr:uid="{08A9595B-6892-47A8-9554-C59575EB0DDB}"/>
    <hyperlink ref="L83" location="_Toc212186751" display="_Toc212186751" xr:uid="{6A0D20F7-BF89-4382-AD40-0A1132817E46}"/>
    <hyperlink ref="M83" location="_Toc212186751" display="_Toc212186751" xr:uid="{D7FDA411-3A53-4ECE-8AE9-187B8DEB225D}"/>
    <hyperlink ref="K84" location="_Toc212186752" display="_Toc212186752" xr:uid="{7A12C776-223D-4D6F-A361-B637E213BB90}"/>
    <hyperlink ref="L84" location="_Toc212186752" display="_Toc212186752" xr:uid="{126EC034-B1A9-495F-96F8-C25B810FC15A}"/>
    <hyperlink ref="M84" location="_Toc212186752" display="_Toc212186752" xr:uid="{D9EAEEB6-C7AE-49C7-B2C8-56A3405674A5}"/>
    <hyperlink ref="K85" location="_Toc212186753" display="_Toc212186753" xr:uid="{472D1167-D938-4295-8EBE-7BC35870750B}"/>
    <hyperlink ref="L85" location="_Toc212186753" display="_Toc212186753" xr:uid="{29817E35-AC9C-4958-A1AA-C57E2D2D0783}"/>
    <hyperlink ref="M85" location="_Toc212186753" display="_Toc212186753" xr:uid="{4113A02D-5061-405B-B01F-8F2AC0850F4D}"/>
    <hyperlink ref="K86" location="_Toc212186754" display="_Toc212186754" xr:uid="{DE545E01-794B-42A1-9567-5289F5A4C0F4}"/>
    <hyperlink ref="L86" location="_Toc212186754" display="_Toc212186754" xr:uid="{F7EB9916-9554-4930-AC3A-B67B8C00E90B}"/>
    <hyperlink ref="M86" location="_Toc212186754" display="_Toc212186754" xr:uid="{17A3144A-CF5F-487A-9AE0-3792A7957D50}"/>
    <hyperlink ref="K87" location="_Toc212186755" display="_Toc212186755" xr:uid="{B475FA34-F685-417F-87BC-0C8894DE2E37}"/>
    <hyperlink ref="L87" location="_Toc212186755" display="_Toc212186755" xr:uid="{259711D7-C7AE-419D-8C8C-B9CB7FC875C0}"/>
    <hyperlink ref="M87" location="_Toc212186755" display="_Toc212186755" xr:uid="{0A036E67-57F5-4020-A921-4AAADD5FEFB9}"/>
    <hyperlink ref="K88" location="_Toc212186756" display="_Toc212186756" xr:uid="{D5DE0BF4-2A93-4085-9EAF-28B1850334FF}"/>
    <hyperlink ref="L88" location="_Toc212186756" display="_Toc212186756" xr:uid="{5C648201-B2A1-425A-8FD1-7CD7CE6075C7}"/>
    <hyperlink ref="M88" location="_Toc212186756" display="_Toc212186756" xr:uid="{E483F8ED-FB3E-4EC1-98F9-C0FC82D8D2E4}"/>
    <hyperlink ref="K89" location="_Toc212186757" display="_Toc212186757" xr:uid="{4B54EDE1-CBB5-4AEF-ABCD-28EE7569F6DA}"/>
    <hyperlink ref="L89" location="_Toc212186757" display="_Toc212186757" xr:uid="{A935C860-C682-4D6B-A4F0-F51BB329D219}"/>
    <hyperlink ref="M89" location="_Toc212186757" display="_Toc212186757" xr:uid="{84062AD0-D09B-4B61-BCC4-4413B5B297F6}"/>
    <hyperlink ref="K90" location="_Toc212186758" display="_Toc212186758" xr:uid="{01CD8C76-0A23-4180-9797-1319E1D8F22B}"/>
    <hyperlink ref="L90" location="_Toc212186758" display="_Toc212186758" xr:uid="{74D1548F-7FD9-450C-8A31-519BC6586BA3}"/>
    <hyperlink ref="M90" location="_Toc212186758" display="_Toc212186758" xr:uid="{A4932B8F-BB4B-4551-842E-667B2A8C14F2}"/>
    <hyperlink ref="K91" location="_Toc212186759" display="_Toc212186759" xr:uid="{76DDF77C-A9DD-4E13-B062-31F2751F61CE}"/>
    <hyperlink ref="L91" location="_Toc212186759" display="_Toc212186759" xr:uid="{4040FF5D-969F-4417-BBE0-1FC2F07C6EC2}"/>
    <hyperlink ref="M91" location="_Toc212186759" display="_Toc212186759" xr:uid="{F3553082-F8FF-4CAB-B735-47DA7D3FE17F}"/>
    <hyperlink ref="K92" location="_Toc212186760" display="_Toc212186760" xr:uid="{16A8D320-7186-4CA5-BF4F-A384DE6165F6}"/>
    <hyperlink ref="L92" location="_Toc212186760" display="_Toc212186760" xr:uid="{5D94D4B6-7642-4BBE-A8E1-5BB608A357A0}"/>
    <hyperlink ref="M92" location="_Toc212186760" display="_Toc212186760" xr:uid="{F94C824D-8A6E-4178-9B89-CAB7AE20A067}"/>
    <hyperlink ref="K93" location="_Toc212186761" display="_Toc212186761" xr:uid="{C16E4A29-AECC-4D48-9315-C782E692BCE3}"/>
    <hyperlink ref="L93" location="_Toc212186761" display="_Toc212186761" xr:uid="{77A10A4D-86E9-41D3-936E-DD8F2C96D72A}"/>
    <hyperlink ref="M93" location="_Toc212186761" display="_Toc212186761" xr:uid="{19BF3AF7-BE67-4AB9-8ED4-F4A2E067C8D3}"/>
    <hyperlink ref="K94" location="_Toc212186762" display="_Toc212186762" xr:uid="{ADCFC043-DA9F-487C-9298-9B78AA262BD6}"/>
    <hyperlink ref="L94" location="_Toc212186762" display="_Toc212186762" xr:uid="{C0084C74-7CBF-4F24-BBD6-81C9308D4B59}"/>
    <hyperlink ref="M94" location="_Toc212186762" display="_Toc212186762" xr:uid="{403A45A1-4315-49CB-BB5E-5BAC1ABBC195}"/>
    <hyperlink ref="K95" location="_Toc212186763" display="_Toc212186763" xr:uid="{EF4EB511-E1B8-4564-8E8C-B3103F51FBA2}"/>
    <hyperlink ref="L95" location="_Toc212186763" display="_Toc212186763" xr:uid="{AC72C5E9-AAC3-4A3D-A144-C95EA3E04F69}"/>
    <hyperlink ref="M95" location="_Toc212186763" display="_Toc212186763" xr:uid="{D4CD1369-D2AC-4AEE-A306-611D21C29D65}"/>
    <hyperlink ref="K96" location="_Toc212186764" display="_Toc212186764" xr:uid="{CF10A89F-4CBA-4CC9-A8E3-F170CADDF350}"/>
    <hyperlink ref="L96" location="_Toc212186764" display="_Toc212186764" xr:uid="{4B927DD7-3B28-4C7D-8C7F-9CBC39CAB087}"/>
    <hyperlink ref="M96" location="_Toc212186764" display="_Toc212186764" xr:uid="{F3881028-961B-487E-AC57-E73F82343EAD}"/>
    <hyperlink ref="K97" location="_Toc212186765" display="_Toc212186765" xr:uid="{8E6F6EAC-791F-45FB-A3AB-98368BBA6560}"/>
    <hyperlink ref="L97" location="_Toc212186765" display="_Toc212186765" xr:uid="{28D1723E-F22B-458D-A92A-DFE4E8F2AF63}"/>
    <hyperlink ref="M97" location="_Toc212186765" display="_Toc212186765" xr:uid="{8D5AD5C4-0DA3-4E17-A52E-CFCAFF934CD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FCEBA-501A-4628-88DB-C4E7D065C5FA}">
  <sheetPr codeName="Feuil2"/>
  <dimension ref="B1:E12"/>
  <sheetViews>
    <sheetView showGridLines="0" view="pageBreakPreview" zoomScale="80" zoomScaleNormal="80" zoomScaleSheetLayoutView="80" workbookViewId="0">
      <selection activeCell="D7" sqref="D7"/>
    </sheetView>
  </sheetViews>
  <sheetFormatPr baseColWidth="10" defaultColWidth="11.44140625" defaultRowHeight="24.9" customHeight="1"/>
  <cols>
    <col min="1" max="1" width="4.6640625" style="1" customWidth="1"/>
    <col min="2" max="2" width="36.88671875" style="11" customWidth="1"/>
    <col min="3" max="3" width="67.44140625" style="3" customWidth="1"/>
    <col min="4" max="4" width="35.6640625" style="1" customWidth="1"/>
    <col min="5" max="5" width="4.6640625" style="1" customWidth="1"/>
    <col min="6" max="6" width="32.6640625" style="1" customWidth="1"/>
    <col min="7" max="16384" width="11.44140625" style="1"/>
  </cols>
  <sheetData>
    <row r="1" spans="2:5" ht="15" customHeight="1">
      <c r="B1" s="4"/>
      <c r="C1" s="1"/>
    </row>
    <row r="2" spans="2:5" ht="38.4" customHeight="1">
      <c r="B2" s="4"/>
      <c r="C2" s="164" t="s">
        <v>369</v>
      </c>
      <c r="D2" s="164"/>
    </row>
    <row r="3" spans="2:5" ht="42" customHeight="1">
      <c r="B3" s="4"/>
      <c r="C3" s="165" t="s">
        <v>312</v>
      </c>
      <c r="D3" s="165"/>
    </row>
    <row r="4" spans="2:5" ht="24.9" customHeight="1" thickBot="1">
      <c r="B4" s="4"/>
      <c r="C4" s="166" t="s">
        <v>311</v>
      </c>
      <c r="D4" s="166"/>
    </row>
    <row r="5" spans="2:5" s="2" customFormat="1" ht="37.950000000000003" customHeight="1" thickTop="1">
      <c r="B5" s="19"/>
      <c r="C5" s="43" t="s">
        <v>0</v>
      </c>
      <c r="D5" s="103"/>
    </row>
    <row r="6" spans="2:5" ht="28.95" customHeight="1">
      <c r="B6" s="101" t="s">
        <v>370</v>
      </c>
      <c r="C6" s="105" t="s">
        <v>374</v>
      </c>
      <c r="D6" s="121">
        <f>'TF DPGF PIR EST'!I78</f>
        <v>0</v>
      </c>
    </row>
    <row r="7" spans="2:5" ht="28.95" customHeight="1">
      <c r="B7" s="101" t="s">
        <v>371</v>
      </c>
      <c r="C7" s="105" t="s">
        <v>373</v>
      </c>
      <c r="D7" s="122" cm="1">
        <f t="array" ref="D7:E7">'TO DPGF CINEMA'!I80:J80</f>
        <v>0</v>
      </c>
      <c r="E7" s="1">
        <v>0</v>
      </c>
    </row>
    <row r="8" spans="2:5" ht="28.95" customHeight="1">
      <c r="B8" s="20" t="s">
        <v>375</v>
      </c>
      <c r="C8" s="33" t="s">
        <v>377</v>
      </c>
      <c r="D8" s="123">
        <f>SUM(D6:D7)</f>
        <v>0</v>
      </c>
    </row>
    <row r="9" spans="2:5" ht="28.2" customHeight="1">
      <c r="B9" s="101" t="s">
        <v>423</v>
      </c>
      <c r="C9" s="104" t="s">
        <v>372</v>
      </c>
      <c r="D9" s="122">
        <f>'DQE TF PIR EST'!J91+'DQE TF PIR EST'!J83+'DQE TF PIR EST'!J54+'DQE TF PIR EST'!J40+'DQE TF PIR EST'!J9</f>
        <v>0</v>
      </c>
    </row>
    <row r="10" spans="2:5" ht="28.2" customHeight="1">
      <c r="B10" s="101" t="s">
        <v>424</v>
      </c>
      <c r="C10" s="104" t="s">
        <v>372</v>
      </c>
      <c r="D10" s="122">
        <f>'DQE TO CINEMA'!J9+'DQE TO CINEMA'!J32+'DQE TO CINEMA'!J41+'DQE TO CINEMA'!J61+'DQE TO CINEMA'!J71</f>
        <v>0</v>
      </c>
    </row>
    <row r="11" spans="2:5" ht="28.95" customHeight="1" thickBot="1">
      <c r="B11" s="124" t="s">
        <v>375</v>
      </c>
      <c r="C11" s="125" t="s">
        <v>376</v>
      </c>
      <c r="D11" s="123">
        <f>D8+D9+D10</f>
        <v>0</v>
      </c>
    </row>
    <row r="12" spans="2:5" ht="28.95" customHeight="1" thickTop="1" thickBot="1">
      <c r="B12" s="10"/>
      <c r="C12" s="7"/>
      <c r="D12" s="111"/>
    </row>
  </sheetData>
  <mergeCells count="3">
    <mergeCell ref="C2:D2"/>
    <mergeCell ref="C3:D3"/>
    <mergeCell ref="C4:D4"/>
  </mergeCells>
  <pageMargins left="0.7" right="0.7" top="0.75" bottom="0.75" header="0.3" footer="0.3"/>
  <pageSetup paperSize="9" scale="2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3"/>
  <dimension ref="B1:J94"/>
  <sheetViews>
    <sheetView showGridLines="0" tabSelected="1" view="pageBreakPreview" zoomScale="90" zoomScaleNormal="80" zoomScaleSheetLayoutView="90" workbookViewId="0">
      <selection activeCell="E3" sqref="E3:J3"/>
    </sheetView>
  </sheetViews>
  <sheetFormatPr baseColWidth="10" defaultColWidth="11.44140625" defaultRowHeight="24.9" customHeight="1"/>
  <cols>
    <col min="1" max="1" width="3.88671875" style="1" customWidth="1"/>
    <col min="2" max="2" width="16.77734375" style="11" customWidth="1"/>
    <col min="3" max="4" width="14.33203125" style="11" customWidth="1"/>
    <col min="5" max="5" width="31.6640625" style="3" customWidth="1"/>
    <col min="6" max="6" width="42.33203125" style="1" customWidth="1"/>
    <col min="7" max="7" width="9.6640625" style="1" customWidth="1"/>
    <col min="8" max="8" width="12.88671875" style="1" bestFit="1" customWidth="1"/>
    <col min="9" max="10" width="13.6640625" style="1" customWidth="1"/>
    <col min="11" max="11" width="4.44140625" style="1" customWidth="1"/>
    <col min="12" max="16384" width="11.44140625" style="1"/>
  </cols>
  <sheetData>
    <row r="1" spans="2:10" ht="15" customHeight="1">
      <c r="B1" s="4"/>
      <c r="C1" s="4"/>
      <c r="D1" s="4"/>
      <c r="E1" s="1"/>
      <c r="G1" s="4"/>
    </row>
    <row r="2" spans="2:10" ht="38.25" customHeight="1">
      <c r="B2" s="179" t="s">
        <v>381</v>
      </c>
      <c r="C2" s="179"/>
      <c r="D2" s="179"/>
      <c r="E2" s="179"/>
      <c r="F2" s="179"/>
      <c r="G2" s="179"/>
      <c r="H2" s="179"/>
      <c r="I2" s="179"/>
      <c r="J2" s="179"/>
    </row>
    <row r="3" spans="2:10" ht="38.25" customHeight="1">
      <c r="B3" s="4"/>
      <c r="C3" s="4"/>
      <c r="D3" s="36"/>
      <c r="E3" s="164" t="s">
        <v>11</v>
      </c>
      <c r="F3" s="164"/>
      <c r="G3" s="164"/>
      <c r="H3" s="164"/>
      <c r="I3" s="164"/>
      <c r="J3" s="164"/>
    </row>
    <row r="4" spans="2:10" ht="42" customHeight="1">
      <c r="B4" s="4"/>
      <c r="C4" s="4"/>
      <c r="D4" s="56"/>
      <c r="E4" s="165" t="s">
        <v>312</v>
      </c>
      <c r="F4" s="165"/>
      <c r="G4" s="165"/>
      <c r="H4" s="165"/>
      <c r="I4" s="165"/>
      <c r="J4" s="165"/>
    </row>
    <row r="5" spans="2:10" ht="24.9" customHeight="1" thickBot="1">
      <c r="B5" s="4"/>
      <c r="C5" s="4"/>
      <c r="D5" s="58"/>
      <c r="E5" s="166" t="s">
        <v>311</v>
      </c>
      <c r="F5" s="166"/>
      <c r="G5" s="166"/>
      <c r="H5" s="166"/>
      <c r="I5" s="166"/>
      <c r="J5" s="166"/>
    </row>
    <row r="6" spans="2:10" s="2" customFormat="1" ht="37.950000000000003" customHeight="1" thickTop="1">
      <c r="B6" s="19" t="s">
        <v>23</v>
      </c>
      <c r="C6" s="180" t="s">
        <v>91</v>
      </c>
      <c r="D6" s="181"/>
      <c r="E6" s="232" t="s">
        <v>0</v>
      </c>
      <c r="F6" s="232"/>
      <c r="G6" s="43" t="s">
        <v>1</v>
      </c>
      <c r="H6" s="43" t="s">
        <v>2</v>
      </c>
      <c r="I6" s="182" t="s">
        <v>88</v>
      </c>
      <c r="J6" s="183"/>
    </row>
    <row r="7" spans="2:10" ht="28.95" customHeight="1">
      <c r="B7" s="20">
        <v>1</v>
      </c>
      <c r="C7" s="52" t="s">
        <v>14</v>
      </c>
      <c r="D7" s="52" t="s">
        <v>15</v>
      </c>
      <c r="E7" s="33" t="s">
        <v>19</v>
      </c>
      <c r="F7" s="33"/>
      <c r="G7" s="54" t="s">
        <v>1</v>
      </c>
      <c r="H7" s="54" t="s">
        <v>434</v>
      </c>
      <c r="I7" s="54" t="s">
        <v>3</v>
      </c>
      <c r="J7" s="55" t="s">
        <v>4</v>
      </c>
    </row>
    <row r="8" spans="2:10" ht="28.95" customHeight="1">
      <c r="B8" s="101">
        <f>B7+0.01</f>
        <v>1.01</v>
      </c>
      <c r="C8" s="34" t="s">
        <v>10</v>
      </c>
      <c r="D8" s="34">
        <v>9.1</v>
      </c>
      <c r="E8" s="231" t="s">
        <v>110</v>
      </c>
      <c r="F8" s="231"/>
      <c r="G8" s="8" t="s">
        <v>1</v>
      </c>
      <c r="H8" s="8">
        <v>1</v>
      </c>
      <c r="I8" s="35"/>
      <c r="J8" s="28">
        <f t="shared" ref="J8:J16" si="0">H8*I8</f>
        <v>0</v>
      </c>
    </row>
    <row r="9" spans="2:10" ht="28.95" customHeight="1">
      <c r="B9" s="101">
        <f t="shared" ref="B9:B16" si="1">B8+0.01</f>
        <v>1.02</v>
      </c>
      <c r="C9" s="16" t="s">
        <v>10</v>
      </c>
      <c r="D9" s="16">
        <v>9.1999999999999993</v>
      </c>
      <c r="E9" s="175" t="s">
        <v>22</v>
      </c>
      <c r="F9" s="175"/>
      <c r="G9" s="5" t="s">
        <v>1</v>
      </c>
      <c r="H9" s="5">
        <v>1</v>
      </c>
      <c r="I9" s="6"/>
      <c r="J9" s="21">
        <f t="shared" si="0"/>
        <v>0</v>
      </c>
    </row>
    <row r="10" spans="2:10" ht="28.95" customHeight="1">
      <c r="B10" s="101">
        <f t="shared" si="1"/>
        <v>1.03</v>
      </c>
      <c r="C10" s="16">
        <f>INDEX('[2]Notice et chapitrage CCTP'!$K$5:$L$128,MATCH('[2]Base de recherche'!$C$22,'[2]Notice et chapitrage CCTP'!$L$5:$L$128,0),1)</f>
        <v>4.0999999999999996</v>
      </c>
      <c r="D10" s="16">
        <v>8.1</v>
      </c>
      <c r="E10" s="175" t="s">
        <v>20</v>
      </c>
      <c r="F10" s="175"/>
      <c r="G10" s="5" t="s">
        <v>6</v>
      </c>
      <c r="H10" s="5">
        <v>1</v>
      </c>
      <c r="I10" s="6"/>
      <c r="J10" s="21">
        <f t="shared" si="0"/>
        <v>0</v>
      </c>
    </row>
    <row r="11" spans="2:10" ht="28.2" customHeight="1">
      <c r="B11" s="101">
        <f t="shared" si="1"/>
        <v>1.04</v>
      </c>
      <c r="C11" s="16">
        <f>INDEX('[2]Notice et chapitrage CCTP'!$K$5:$L$128,MATCH('[2]Base de recherche'!$C$23,'[2]Notice et chapitrage CCTP'!$L$5:$L$128,0),1)</f>
        <v>4.2</v>
      </c>
      <c r="D11" s="16" t="s">
        <v>80</v>
      </c>
      <c r="E11" s="175" t="s">
        <v>16</v>
      </c>
      <c r="F11" s="175"/>
      <c r="G11" s="5" t="s">
        <v>6</v>
      </c>
      <c r="H11" s="5">
        <v>1</v>
      </c>
      <c r="I11" s="6"/>
      <c r="J11" s="21">
        <f t="shared" si="0"/>
        <v>0</v>
      </c>
    </row>
    <row r="12" spans="2:10" ht="28.2" customHeight="1">
      <c r="B12" s="101">
        <f t="shared" si="1"/>
        <v>1.05</v>
      </c>
      <c r="C12" s="16">
        <v>11.2</v>
      </c>
      <c r="D12" s="16" t="s">
        <v>133</v>
      </c>
      <c r="E12" s="186" t="s">
        <v>82</v>
      </c>
      <c r="F12" s="187"/>
      <c r="G12" s="5" t="s">
        <v>1</v>
      </c>
      <c r="H12" s="5">
        <v>1</v>
      </c>
      <c r="I12" s="6"/>
      <c r="J12" s="21">
        <f t="shared" si="0"/>
        <v>0</v>
      </c>
    </row>
    <row r="13" spans="2:10" ht="28.2" customHeight="1">
      <c r="B13" s="101">
        <f t="shared" si="1"/>
        <v>1.06</v>
      </c>
      <c r="C13" s="16">
        <f>INDEX('[2]Notice et chapitrage CCTP'!$K$5:$L$128,MATCH('[2]Base de recherche'!$C$23,'[2]Notice et chapitrage CCTP'!$L$5:$L$128,0),1)</f>
        <v>4.2</v>
      </c>
      <c r="D13" s="16" t="s">
        <v>10</v>
      </c>
      <c r="E13" s="186" t="s">
        <v>346</v>
      </c>
      <c r="F13" s="187"/>
      <c r="G13" s="5" t="s">
        <v>6</v>
      </c>
      <c r="H13" s="5">
        <v>1</v>
      </c>
      <c r="I13" s="6"/>
      <c r="J13" s="21">
        <f t="shared" si="0"/>
        <v>0</v>
      </c>
    </row>
    <row r="14" spans="2:10" ht="28.2" customHeight="1">
      <c r="B14" s="101">
        <f t="shared" si="1"/>
        <v>1.07</v>
      </c>
      <c r="C14" s="129">
        <v>9.9</v>
      </c>
      <c r="D14" s="16" t="s">
        <v>10</v>
      </c>
      <c r="E14" s="188" t="s">
        <v>117</v>
      </c>
      <c r="F14" s="187"/>
      <c r="G14" s="5" t="s">
        <v>6</v>
      </c>
      <c r="H14" s="5">
        <v>1</v>
      </c>
      <c r="I14" s="132"/>
      <c r="J14" s="133">
        <f t="shared" si="0"/>
        <v>0</v>
      </c>
    </row>
    <row r="15" spans="2:10" ht="28.2" customHeight="1">
      <c r="B15" s="101">
        <f t="shared" si="1"/>
        <v>1.08</v>
      </c>
      <c r="C15" s="129">
        <v>9.9</v>
      </c>
      <c r="D15" s="16" t="s">
        <v>10</v>
      </c>
      <c r="E15" s="188" t="s">
        <v>397</v>
      </c>
      <c r="F15" s="189"/>
      <c r="G15" s="5" t="s">
        <v>6</v>
      </c>
      <c r="H15" s="5">
        <v>1</v>
      </c>
      <c r="I15" s="132"/>
      <c r="J15" s="133">
        <f t="shared" si="0"/>
        <v>0</v>
      </c>
    </row>
    <row r="16" spans="2:10" ht="28.2" customHeight="1">
      <c r="B16" s="101">
        <f t="shared" si="1"/>
        <v>1.0900000000000001</v>
      </c>
      <c r="C16" s="129">
        <v>9.9</v>
      </c>
      <c r="D16" s="16" t="s">
        <v>10</v>
      </c>
      <c r="E16" s="188" t="s">
        <v>116</v>
      </c>
      <c r="F16" s="187"/>
      <c r="G16" s="5" t="s">
        <v>6</v>
      </c>
      <c r="H16" s="5">
        <v>1</v>
      </c>
      <c r="I16" s="132"/>
      <c r="J16" s="133">
        <f t="shared" si="0"/>
        <v>0</v>
      </c>
    </row>
    <row r="17" spans="2:10" ht="28.95" customHeight="1" thickBot="1">
      <c r="B17" s="100">
        <f>B16+0.01</f>
        <v>1.1000000000000001</v>
      </c>
      <c r="C17" s="22" t="str">
        <f>INDEX('[2]Notice et chapitrage CCTP'!$K$5:$L$128,MATCH('[2]Base de recherche'!$C$23,'[2]Notice et chapitrage CCTP'!$L$5:$L$128,0),1)&amp;" "&amp;INDEX('[2]Notice et chapitrage CCTP'!$K$5:$L$128,MATCH('[2]Base de recherche'!$C$25,'[2]Notice et chapitrage CCTP'!$L$5:$L$128,0),1)</f>
        <v>4,2 5,1</v>
      </c>
      <c r="D17" s="22" t="s">
        <v>17</v>
      </c>
      <c r="E17" s="227" t="s">
        <v>313</v>
      </c>
      <c r="F17" s="228"/>
      <c r="G17" s="23" t="s">
        <v>1</v>
      </c>
      <c r="H17" s="23">
        <v>2</v>
      </c>
      <c r="I17" s="24"/>
      <c r="J17" s="25">
        <f>H17*I17</f>
        <v>0</v>
      </c>
    </row>
    <row r="18" spans="2:10" ht="28.95" customHeight="1" thickTop="1" thickBot="1">
      <c r="B18" s="10"/>
      <c r="C18" s="10"/>
      <c r="D18" s="12"/>
      <c r="E18" s="7"/>
      <c r="F18" s="7"/>
      <c r="G18" s="59"/>
      <c r="H18" s="60" t="s">
        <v>108</v>
      </c>
      <c r="I18" s="62">
        <f>B7</f>
        <v>1</v>
      </c>
      <c r="J18" s="61">
        <f>SUM(J8:J17)</f>
        <v>0</v>
      </c>
    </row>
    <row r="19" spans="2:10" ht="28.95" customHeight="1" thickTop="1" thickBot="1">
      <c r="B19" s="10"/>
      <c r="C19" s="10"/>
      <c r="D19" s="12"/>
      <c r="E19" s="7"/>
      <c r="F19" s="7"/>
      <c r="G19" s="109"/>
      <c r="H19" s="109"/>
      <c r="I19" s="110"/>
      <c r="J19" s="111"/>
    </row>
    <row r="20" spans="2:10" ht="28.95" customHeight="1" thickTop="1">
      <c r="B20" s="31">
        <v>2</v>
      </c>
      <c r="C20" s="53" t="s">
        <v>14</v>
      </c>
      <c r="D20" s="53" t="s">
        <v>15</v>
      </c>
      <c r="E20" s="38" t="s">
        <v>5</v>
      </c>
      <c r="F20" s="32"/>
      <c r="G20" s="107" t="s">
        <v>1</v>
      </c>
      <c r="H20" s="54" t="s">
        <v>434</v>
      </c>
      <c r="I20" s="107" t="s">
        <v>3</v>
      </c>
      <c r="J20" s="108" t="s">
        <v>4</v>
      </c>
    </row>
    <row r="21" spans="2:10" ht="28.95" customHeight="1">
      <c r="B21" s="101">
        <f>B20+0.01</f>
        <v>2.0099999999999998</v>
      </c>
      <c r="C21" s="16" t="str">
        <f>INDEX('[2]Notice et chapitrage CCTP'!$K$5:$L$128,MATCH('[2]Base de recherche'!$C$31,'[2]Notice et chapitrage CCTP'!$L$5:$L$128,0),1)</f>
        <v>5.2.1</v>
      </c>
      <c r="D21" s="16" t="s">
        <v>41</v>
      </c>
      <c r="E21" s="175" t="s">
        <v>81</v>
      </c>
      <c r="F21" s="175"/>
      <c r="G21" s="5" t="s">
        <v>6</v>
      </c>
      <c r="H21" s="5">
        <v>1</v>
      </c>
      <c r="I21" s="6"/>
      <c r="J21" s="21">
        <f t="shared" ref="J21:J27" si="2">H21*I21</f>
        <v>0</v>
      </c>
    </row>
    <row r="22" spans="2:10" ht="28.95" customHeight="1">
      <c r="B22" s="101">
        <f t="shared" ref="B22:B43" si="3">B21+0.01</f>
        <v>2.0199999999999996</v>
      </c>
      <c r="C22" s="16" t="str">
        <f>INDEX('[2]Notice et chapitrage CCTP'!$K$5:$L$128,MATCH('[2]Base de recherche'!$C$33,'[2]Notice et chapitrage CCTP'!$L$5:$L$128,0),1)</f>
        <v>5.2.3</v>
      </c>
      <c r="D22" s="17" t="s">
        <v>97</v>
      </c>
      <c r="E22" s="175" t="s">
        <v>130</v>
      </c>
      <c r="F22" s="175"/>
      <c r="G22" s="5" t="s">
        <v>98</v>
      </c>
      <c r="H22" s="5">
        <v>300</v>
      </c>
      <c r="I22" s="9"/>
      <c r="J22" s="21">
        <f t="shared" si="2"/>
        <v>0</v>
      </c>
    </row>
    <row r="23" spans="2:10" ht="28.95" customHeight="1">
      <c r="B23" s="101">
        <f t="shared" si="3"/>
        <v>2.0299999999999994</v>
      </c>
      <c r="C23" s="16" t="str">
        <f>INDEX('[2]Notice et chapitrage CCTP'!$K$5:$L$128,MATCH('[2]Base de recherche'!$C$33,'[2]Notice et chapitrage CCTP'!$L$5:$L$128,0),1)&amp;" "&amp;INDEX('[2]Notice et chapitrage CCTP'!$K$5:$L$128,MATCH('[2]Base de recherche'!$C$25,'[2]Notice et chapitrage CCTP'!$L$5:$L$128,0),1)</f>
        <v>5.2.3 5,1</v>
      </c>
      <c r="D23" s="17" t="s">
        <v>97</v>
      </c>
      <c r="E23" s="175" t="s">
        <v>131</v>
      </c>
      <c r="F23" s="175"/>
      <c r="G23" s="5" t="s">
        <v>6</v>
      </c>
      <c r="H23" s="5">
        <v>1</v>
      </c>
      <c r="I23" s="9"/>
      <c r="J23" s="21">
        <f t="shared" si="2"/>
        <v>0</v>
      </c>
    </row>
    <row r="24" spans="2:10" ht="28.95" customHeight="1">
      <c r="B24" s="101">
        <f t="shared" si="3"/>
        <v>2.0399999999999991</v>
      </c>
      <c r="C24" s="16" t="str">
        <f>INDEX('[2]Notice et chapitrage CCTP'!$K$5:$L$128,MATCH('[2]Base de recherche'!$C$31,'[2]Notice et chapitrage CCTP'!$L$5:$L$128,0),1)</f>
        <v>5.2.1</v>
      </c>
      <c r="D24" s="17" t="s">
        <v>107</v>
      </c>
      <c r="E24" s="190" t="s">
        <v>126</v>
      </c>
      <c r="F24" s="190"/>
      <c r="G24" s="5" t="s">
        <v>6</v>
      </c>
      <c r="H24" s="5">
        <v>1</v>
      </c>
      <c r="I24" s="6"/>
      <c r="J24" s="21">
        <f t="shared" si="2"/>
        <v>0</v>
      </c>
    </row>
    <row r="25" spans="2:10" ht="28.95" customHeight="1">
      <c r="B25" s="101">
        <f t="shared" si="3"/>
        <v>2.0499999999999989</v>
      </c>
      <c r="C25" s="16" t="str">
        <f>INDEX('[2]Notice et chapitrage CCTP'!$K$5:$L$128,MATCH('[2]Base de recherche'!$C$32,'[2]Notice et chapitrage CCTP'!$L$5:$L$128,0),1)</f>
        <v>5.2.2</v>
      </c>
      <c r="D25" s="16" t="s">
        <v>78</v>
      </c>
      <c r="E25" s="175" t="s">
        <v>111</v>
      </c>
      <c r="F25" s="175"/>
      <c r="G25" s="5" t="s">
        <v>6</v>
      </c>
      <c r="H25" s="5">
        <v>1</v>
      </c>
      <c r="I25" s="6"/>
      <c r="J25" s="21">
        <f t="shared" si="2"/>
        <v>0</v>
      </c>
    </row>
    <row r="26" spans="2:10" ht="28.95" customHeight="1">
      <c r="B26" s="101">
        <f>B25+0.01</f>
        <v>2.0599999999999987</v>
      </c>
      <c r="C26" s="16" t="str">
        <f>INDEX('[2]Notice et chapitrage CCTP'!$K$5:$L$128,MATCH('[2]Base de recherche'!$C$32,'[2]Notice et chapitrage CCTP'!$L$5:$L$128,0),1)</f>
        <v>5.2.2</v>
      </c>
      <c r="D26" s="16" t="s">
        <v>78</v>
      </c>
      <c r="E26" s="174" t="s">
        <v>112</v>
      </c>
      <c r="F26" s="174"/>
      <c r="G26" s="5" t="s">
        <v>1</v>
      </c>
      <c r="H26" s="5">
        <v>2</v>
      </c>
      <c r="I26" s="6"/>
      <c r="J26" s="21">
        <f t="shared" si="2"/>
        <v>0</v>
      </c>
    </row>
    <row r="27" spans="2:10" ht="28.95" customHeight="1">
      <c r="B27" s="101">
        <f t="shared" si="3"/>
        <v>2.0699999999999985</v>
      </c>
      <c r="C27" s="16" t="str">
        <f>INDEX('[2]Notice et chapitrage CCTP'!$K$5:$L$128,MATCH('[2]Base de recherche'!$C$33,'[2]Notice et chapitrage CCTP'!$L$5:$L$128,0),1)</f>
        <v>5.2.3</v>
      </c>
      <c r="D27" s="16">
        <v>1.2</v>
      </c>
      <c r="E27" s="208" t="s">
        <v>39</v>
      </c>
      <c r="F27" s="209"/>
      <c r="G27" s="5" t="s">
        <v>98</v>
      </c>
      <c r="H27" s="5">
        <v>300</v>
      </c>
      <c r="I27" s="6"/>
      <c r="J27" s="21">
        <f t="shared" si="2"/>
        <v>0</v>
      </c>
    </row>
    <row r="28" spans="2:10" ht="28.95" customHeight="1">
      <c r="B28" s="101">
        <f t="shared" si="3"/>
        <v>2.0799999999999983</v>
      </c>
      <c r="C28" s="16" t="str">
        <f>INDEX('[2]Notice et chapitrage CCTP'!$K$5:$L$128,MATCH('[2]Base de recherche'!$C$33,'[2]Notice et chapitrage CCTP'!$L$5:$L$128,0),1)</f>
        <v>5.2.3</v>
      </c>
      <c r="D28" s="17" t="s">
        <v>40</v>
      </c>
      <c r="E28" s="175" t="s">
        <v>123</v>
      </c>
      <c r="F28" s="175"/>
      <c r="G28" s="5" t="s">
        <v>6</v>
      </c>
      <c r="H28" s="5">
        <v>1</v>
      </c>
      <c r="I28" s="9"/>
      <c r="J28" s="21">
        <f>H28*I28</f>
        <v>0</v>
      </c>
    </row>
    <row r="29" spans="2:10" ht="28.95" customHeight="1">
      <c r="B29" s="101">
        <f t="shared" si="3"/>
        <v>2.0899999999999981</v>
      </c>
      <c r="C29" s="16" t="str">
        <f>INDEX('[2]Notice et chapitrage CCTP'!$K$5:$L$128,MATCH('[2]Base de recherche'!$C$33,'[2]Notice et chapitrage CCTP'!$L$5:$L$128,0),1)&amp;" "&amp;INDEX('[2]Notice et chapitrage CCTP'!$K$5:$L$128,MATCH('[2]Base de recherche'!$C$15,'[2]Notice et chapitrage CCTP'!$L$5:$L$128,0),1)</f>
        <v>5.2.3 3,2</v>
      </c>
      <c r="D29" s="17" t="s">
        <v>33</v>
      </c>
      <c r="E29" s="175" t="s">
        <v>34</v>
      </c>
      <c r="F29" s="175"/>
      <c r="G29" s="5" t="s">
        <v>6</v>
      </c>
      <c r="H29" s="5">
        <v>1</v>
      </c>
      <c r="I29" s="9"/>
      <c r="J29" s="21">
        <f>H29*I29</f>
        <v>0</v>
      </c>
    </row>
    <row r="30" spans="2:10" ht="28.95" customHeight="1">
      <c r="B30" s="101">
        <f t="shared" si="3"/>
        <v>2.0999999999999979</v>
      </c>
      <c r="C30" s="16" t="str">
        <f>INDEX('[2]Notice et chapitrage CCTP'!$K$5:$L$128,MATCH('[2]Base de recherche'!$C$33,'[2]Notice et chapitrage CCTP'!$L$5:$L$128,0),1)</f>
        <v>5.2.3</v>
      </c>
      <c r="D30" s="16" t="s">
        <v>10</v>
      </c>
      <c r="E30" s="188" t="s">
        <v>35</v>
      </c>
      <c r="F30" s="189"/>
      <c r="G30" s="5" t="s">
        <v>6</v>
      </c>
      <c r="H30" s="5">
        <v>1</v>
      </c>
      <c r="I30" s="6"/>
      <c r="J30" s="21">
        <f t="shared" ref="J30:J32" si="4">H30*I30</f>
        <v>0</v>
      </c>
    </row>
    <row r="31" spans="2:10" ht="28.95" customHeight="1">
      <c r="B31" s="101">
        <f t="shared" si="3"/>
        <v>2.1099999999999977</v>
      </c>
      <c r="C31" s="16" t="str">
        <f>INDEX('[2]Notice et chapitrage CCTP'!$K$5:$L$128,MATCH('[2]Base de recherche'!$C$33,'[2]Notice et chapitrage CCTP'!$L$5:$L$128,0),1)</f>
        <v>5.2.3</v>
      </c>
      <c r="D31" s="16" t="s">
        <v>10</v>
      </c>
      <c r="E31" s="188" t="s">
        <v>32</v>
      </c>
      <c r="F31" s="189"/>
      <c r="G31" s="5" t="s">
        <v>1</v>
      </c>
      <c r="H31" s="5">
        <v>1</v>
      </c>
      <c r="I31" s="6"/>
      <c r="J31" s="21">
        <f t="shared" si="4"/>
        <v>0</v>
      </c>
    </row>
    <row r="32" spans="2:10" ht="28.95" customHeight="1">
      <c r="B32" s="101">
        <f t="shared" si="3"/>
        <v>2.1199999999999974</v>
      </c>
      <c r="C32" s="18">
        <f>INDEX('[2]Notice et chapitrage CCTP'!$K$5:$L$128,MATCH('[2]Base de recherche'!$C$25,'[2]Notice et chapitrage CCTP'!$L$5:$L$128,0),1)</f>
        <v>5.0999999999999996</v>
      </c>
      <c r="D32" s="16" t="s">
        <v>29</v>
      </c>
      <c r="E32" s="188" t="s">
        <v>398</v>
      </c>
      <c r="F32" s="189"/>
      <c r="G32" s="5" t="s">
        <v>6</v>
      </c>
      <c r="H32" s="5">
        <v>1</v>
      </c>
      <c r="I32" s="6"/>
      <c r="J32" s="21">
        <f t="shared" si="4"/>
        <v>0</v>
      </c>
    </row>
    <row r="33" spans="2:10" ht="28.95" customHeight="1">
      <c r="B33" s="101">
        <f t="shared" si="3"/>
        <v>2.1299999999999972</v>
      </c>
      <c r="C33" s="18">
        <f>INDEX('[2]Notice et chapitrage CCTP'!$K$5:$L$128,MATCH('[2]Base de recherche'!$C$25,'[2]Notice et chapitrage CCTP'!$L$5:$L$128,0),1)</f>
        <v>5.0999999999999996</v>
      </c>
      <c r="D33" s="16" t="s">
        <v>29</v>
      </c>
      <c r="E33" s="188" t="s">
        <v>30</v>
      </c>
      <c r="F33" s="189"/>
      <c r="G33" s="5" t="s">
        <v>6</v>
      </c>
      <c r="H33" s="5">
        <v>1</v>
      </c>
      <c r="I33" s="6"/>
      <c r="J33" s="21">
        <f>H33*I33</f>
        <v>0</v>
      </c>
    </row>
    <row r="34" spans="2:10" ht="28.95" customHeight="1">
      <c r="B34" s="101">
        <f t="shared" si="3"/>
        <v>2.139999999999997</v>
      </c>
      <c r="C34" s="18">
        <f>INDEX('[2]Notice et chapitrage CCTP'!$K$5:$L$128,MATCH('[2]Base de recherche'!$C$25,'[2]Notice et chapitrage CCTP'!$L$5:$L$128,0),1)</f>
        <v>5.0999999999999996</v>
      </c>
      <c r="D34" s="16" t="s">
        <v>29</v>
      </c>
      <c r="E34" s="188" t="s">
        <v>125</v>
      </c>
      <c r="F34" s="189"/>
      <c r="G34" s="5" t="s">
        <v>6</v>
      </c>
      <c r="H34" s="5">
        <v>1</v>
      </c>
      <c r="I34" s="6"/>
      <c r="J34" s="21">
        <f t="shared" ref="J34:J40" si="5">H34*I34</f>
        <v>0</v>
      </c>
    </row>
    <row r="35" spans="2:10" ht="28.95" customHeight="1">
      <c r="B35" s="101">
        <f t="shared" si="3"/>
        <v>2.1499999999999968</v>
      </c>
      <c r="C35" s="18">
        <f>INDEX('[2]Notice et chapitrage CCTP'!$K$5:$L$128,MATCH('[2]Base de recherche'!$C$25,'[2]Notice et chapitrage CCTP'!$L$5:$L$128,0),1)</f>
        <v>5.0999999999999996</v>
      </c>
      <c r="D35" s="16" t="s">
        <v>29</v>
      </c>
      <c r="E35" s="188" t="s">
        <v>124</v>
      </c>
      <c r="F35" s="189"/>
      <c r="G35" s="5" t="s">
        <v>6</v>
      </c>
      <c r="H35" s="5">
        <v>1</v>
      </c>
      <c r="I35" s="6"/>
      <c r="J35" s="21">
        <f t="shared" si="5"/>
        <v>0</v>
      </c>
    </row>
    <row r="36" spans="2:10" ht="28.95" customHeight="1">
      <c r="B36" s="101">
        <f t="shared" si="3"/>
        <v>2.1599999999999966</v>
      </c>
      <c r="C36" s="18">
        <f>INDEX('[2]Notice et chapitrage CCTP'!$K$5:$L$128,MATCH('[2]Base de recherche'!$C$25,'[2]Notice et chapitrage CCTP'!$L$5:$L$128,0),1)</f>
        <v>5.0999999999999996</v>
      </c>
      <c r="D36" s="16" t="s">
        <v>29</v>
      </c>
      <c r="E36" s="188" t="s">
        <v>136</v>
      </c>
      <c r="F36" s="189"/>
      <c r="G36" s="5" t="s">
        <v>6</v>
      </c>
      <c r="H36" s="5">
        <v>1</v>
      </c>
      <c r="I36" s="6"/>
      <c r="J36" s="21">
        <f t="shared" si="5"/>
        <v>0</v>
      </c>
    </row>
    <row r="37" spans="2:10" ht="28.95" customHeight="1">
      <c r="B37" s="101">
        <f t="shared" si="3"/>
        <v>2.1699999999999964</v>
      </c>
      <c r="C37" s="18">
        <f>INDEX('[2]Notice et chapitrage CCTP'!$K$5:$L$128,MATCH('[2]Base de recherche'!$C$25,'[2]Notice et chapitrage CCTP'!$L$5:$L$128,0),1)</f>
        <v>5.0999999999999996</v>
      </c>
      <c r="D37" s="16" t="s">
        <v>10</v>
      </c>
      <c r="E37" s="188" t="s">
        <v>31</v>
      </c>
      <c r="F37" s="189"/>
      <c r="G37" s="5" t="s">
        <v>6</v>
      </c>
      <c r="H37" s="5">
        <v>1</v>
      </c>
      <c r="I37" s="6"/>
      <c r="J37" s="21">
        <f t="shared" si="5"/>
        <v>0</v>
      </c>
    </row>
    <row r="38" spans="2:10" ht="28.95" customHeight="1">
      <c r="B38" s="101">
        <f t="shared" si="3"/>
        <v>2.1799999999999962</v>
      </c>
      <c r="C38" s="18">
        <f>INDEX('[2]Notice et chapitrage CCTP'!$K$5:$L$128,MATCH('[2]Base de recherche'!$C$25,'[2]Notice et chapitrage CCTP'!$L$5:$L$128,0),1)</f>
        <v>5.0999999999999996</v>
      </c>
      <c r="D38" s="16" t="s">
        <v>10</v>
      </c>
      <c r="E38" s="188" t="s">
        <v>314</v>
      </c>
      <c r="F38" s="189"/>
      <c r="G38" s="5" t="s">
        <v>6</v>
      </c>
      <c r="H38" s="5">
        <v>1</v>
      </c>
      <c r="I38" s="6"/>
      <c r="J38" s="21">
        <f t="shared" si="5"/>
        <v>0</v>
      </c>
    </row>
    <row r="39" spans="2:10" ht="28.95" customHeight="1">
      <c r="B39" s="101">
        <f t="shared" si="3"/>
        <v>2.1899999999999959</v>
      </c>
      <c r="C39" s="18">
        <f>INDEX('[2]Notice et chapitrage CCTP'!$K$5:$L$128,MATCH('[2]Base de recherche'!$C$25,'[2]Notice et chapitrage CCTP'!$L$5:$L$128,0),1)</f>
        <v>5.0999999999999996</v>
      </c>
      <c r="D39" s="16" t="s">
        <v>10</v>
      </c>
      <c r="E39" s="188" t="s">
        <v>132</v>
      </c>
      <c r="F39" s="189"/>
      <c r="G39" s="5" t="s">
        <v>6</v>
      </c>
      <c r="H39" s="5">
        <v>1</v>
      </c>
      <c r="I39" s="6"/>
      <c r="J39" s="21">
        <f t="shared" si="5"/>
        <v>0</v>
      </c>
    </row>
    <row r="40" spans="2:10" ht="28.95" customHeight="1">
      <c r="B40" s="101">
        <f t="shared" si="3"/>
        <v>2.1999999999999957</v>
      </c>
      <c r="C40" s="16"/>
      <c r="D40" s="16">
        <v>1.8</v>
      </c>
      <c r="E40" s="175" t="s">
        <v>18</v>
      </c>
      <c r="F40" s="175"/>
      <c r="G40" s="5" t="s">
        <v>6</v>
      </c>
      <c r="H40" s="5">
        <v>1</v>
      </c>
      <c r="I40" s="6"/>
      <c r="J40" s="21">
        <f t="shared" si="5"/>
        <v>0</v>
      </c>
    </row>
    <row r="41" spans="2:10" ht="28.95" customHeight="1">
      <c r="B41" s="101">
        <f t="shared" si="3"/>
        <v>2.2099999999999955</v>
      </c>
      <c r="C41" s="18">
        <f>INDEX('[2]Notice et chapitrage CCTP'!$K$5:$L$128,MATCH('[2]Base de recherche'!$C$34,'[2]Notice et chapitrage CCTP'!$L$5:$L$128,0),1)</f>
        <v>5.3</v>
      </c>
      <c r="D41" s="48" t="s">
        <v>10</v>
      </c>
      <c r="E41" s="229" t="s">
        <v>42</v>
      </c>
      <c r="F41" s="230"/>
      <c r="G41" s="44" t="s">
        <v>6</v>
      </c>
      <c r="H41" s="44">
        <v>1</v>
      </c>
      <c r="I41" s="49"/>
      <c r="J41" s="45">
        <f>H41*I41</f>
        <v>0</v>
      </c>
    </row>
    <row r="42" spans="2:10" ht="28.95" customHeight="1">
      <c r="B42" s="101">
        <f t="shared" si="3"/>
        <v>2.2199999999999953</v>
      </c>
      <c r="C42" s="18">
        <f>INDEX('[2]Notice et chapitrage CCTP'!$K$5:$L$128,MATCH('[2]Base de recherche'!$C$35,'[2]Notice et chapitrage CCTP'!$L$5:$L$128,0),1)</f>
        <v>5.4</v>
      </c>
      <c r="D42" s="48" t="s">
        <v>10</v>
      </c>
      <c r="E42" s="229" t="s">
        <v>43</v>
      </c>
      <c r="F42" s="230"/>
      <c r="G42" s="44" t="s">
        <v>6</v>
      </c>
      <c r="H42" s="44">
        <v>1</v>
      </c>
      <c r="I42" s="49"/>
      <c r="J42" s="45">
        <f>H42*I42</f>
        <v>0</v>
      </c>
    </row>
    <row r="43" spans="2:10" ht="28.95" customHeight="1" thickBot="1">
      <c r="B43" s="100">
        <f t="shared" si="3"/>
        <v>2.2299999999999951</v>
      </c>
      <c r="C43" s="94">
        <f>INDEX('[2]Notice et chapitrage CCTP'!$K$5:$L$128,MATCH('[2]Base de recherche'!$C$36,'[2]Notice et chapitrage CCTP'!$L$5:$L$128,0),1)</f>
        <v>5.5</v>
      </c>
      <c r="D43" s="46" t="s">
        <v>45</v>
      </c>
      <c r="E43" s="184" t="s">
        <v>353</v>
      </c>
      <c r="F43" s="185"/>
      <c r="G43" s="23" t="s">
        <v>6</v>
      </c>
      <c r="H43" s="23">
        <v>1</v>
      </c>
      <c r="I43" s="24"/>
      <c r="J43" s="25">
        <f>H43*I43</f>
        <v>0</v>
      </c>
    </row>
    <row r="44" spans="2:10" ht="28.95" customHeight="1" thickTop="1" thickBot="1">
      <c r="B44" s="10"/>
      <c r="C44" s="10"/>
      <c r="D44" s="12"/>
      <c r="E44" s="7"/>
      <c r="F44" s="7"/>
      <c r="G44" s="59"/>
      <c r="H44" s="60" t="s">
        <v>108</v>
      </c>
      <c r="I44" s="62">
        <f>B20</f>
        <v>2</v>
      </c>
      <c r="J44" s="61">
        <f>SUM(J21:J43)</f>
        <v>0</v>
      </c>
    </row>
    <row r="45" spans="2:10" ht="28.95" customHeight="1" thickTop="1" thickBot="1">
      <c r="B45" s="10"/>
      <c r="C45" s="10"/>
      <c r="D45" s="12"/>
      <c r="E45" s="7"/>
      <c r="F45" s="7"/>
      <c r="G45" s="109"/>
      <c r="H45" s="109"/>
      <c r="I45" s="110"/>
      <c r="J45" s="111"/>
    </row>
    <row r="46" spans="2:10" ht="28.95" customHeight="1" thickTop="1">
      <c r="B46" s="31">
        <v>3</v>
      </c>
      <c r="C46" s="53" t="s">
        <v>14</v>
      </c>
      <c r="D46" s="53" t="s">
        <v>15</v>
      </c>
      <c r="E46" s="38" t="s">
        <v>21</v>
      </c>
      <c r="F46" s="32"/>
      <c r="G46" s="107" t="s">
        <v>1</v>
      </c>
      <c r="H46" s="54" t="s">
        <v>434</v>
      </c>
      <c r="I46" s="107" t="s">
        <v>3</v>
      </c>
      <c r="J46" s="108" t="s">
        <v>4</v>
      </c>
    </row>
    <row r="47" spans="2:10" ht="42" customHeight="1">
      <c r="B47" s="101">
        <f t="shared" ref="B47:B49" si="6">B46+0.01</f>
        <v>3.01</v>
      </c>
      <c r="C47" s="16" t="s">
        <v>10</v>
      </c>
      <c r="D47" s="17" t="s">
        <v>44</v>
      </c>
      <c r="E47" s="186" t="s">
        <v>127</v>
      </c>
      <c r="F47" s="187"/>
      <c r="G47" s="5" t="s">
        <v>113</v>
      </c>
      <c r="H47" s="5">
        <v>6000</v>
      </c>
      <c r="I47" s="9"/>
      <c r="J47" s="21">
        <f t="shared" ref="J47:J49" si="7">H47*I47</f>
        <v>0</v>
      </c>
    </row>
    <row r="48" spans="2:10" ht="28.95" customHeight="1">
      <c r="B48" s="101">
        <f t="shared" si="6"/>
        <v>3.0199999999999996</v>
      </c>
      <c r="C48" s="48" t="str">
        <f>INDEX('[2]Notice et chapitrage CCTP'!$K$5:$L$128,MATCH('[2]Base de recherche'!$C$38,'[2]Notice et chapitrage CCTP'!$L$5:$L$128,0),1)&amp;" "&amp;INDEX('[2]Notice et chapitrage CCTP'!$K$5:$L$128,MATCH('[2]Base de recherche'!$C$40,'[2]Notice et chapitrage CCTP'!$L$5:$L$128,0),1)</f>
        <v>6,1 6,2</v>
      </c>
      <c r="D48" s="16">
        <v>2</v>
      </c>
      <c r="E48" s="186" t="s">
        <v>351</v>
      </c>
      <c r="F48" s="187"/>
      <c r="G48" s="5" t="s">
        <v>113</v>
      </c>
      <c r="H48" s="5">
        <v>6000</v>
      </c>
      <c r="I48" s="9"/>
      <c r="J48" s="21">
        <f t="shared" si="7"/>
        <v>0</v>
      </c>
    </row>
    <row r="49" spans="2:10" ht="28.95" customHeight="1" thickBot="1">
      <c r="B49" s="101">
        <f t="shared" si="6"/>
        <v>3.0299999999999994</v>
      </c>
      <c r="C49" s="48" t="str">
        <f>INDEX('[2]Notice et chapitrage CCTP'!$K$5:$L$128,MATCH('[2]Base de recherche'!$C$38,'[2]Notice et chapitrage CCTP'!$L$5:$L$128,0),1)&amp;" "&amp;INDEX('[2]Notice et chapitrage CCTP'!$K$5:$L$128,MATCH('[2]Base de recherche'!$C$40,'[2]Notice et chapitrage CCTP'!$L$5:$L$128,0),1)</f>
        <v>6,1 6,2</v>
      </c>
      <c r="D49" s="16">
        <v>2</v>
      </c>
      <c r="E49" s="186" t="s">
        <v>352</v>
      </c>
      <c r="F49" s="187"/>
      <c r="G49" s="5" t="s">
        <v>113</v>
      </c>
      <c r="H49" s="5">
        <v>6000</v>
      </c>
      <c r="I49" s="9"/>
      <c r="J49" s="21">
        <f t="shared" si="7"/>
        <v>0</v>
      </c>
    </row>
    <row r="50" spans="2:10" ht="28.95" customHeight="1" thickTop="1" thickBot="1">
      <c r="B50" s="225" t="s">
        <v>128</v>
      </c>
      <c r="C50" s="225"/>
      <c r="D50" s="225"/>
      <c r="E50" s="225"/>
      <c r="F50" s="226"/>
      <c r="G50" s="59"/>
      <c r="H50" s="60" t="s">
        <v>108</v>
      </c>
      <c r="I50" s="62">
        <f>B46</f>
        <v>3</v>
      </c>
      <c r="J50" s="61">
        <f>SUM(J47:J49)</f>
        <v>0</v>
      </c>
    </row>
    <row r="51" spans="2:10" ht="28.95" customHeight="1" thickTop="1">
      <c r="B51" s="10"/>
      <c r="C51" s="10"/>
      <c r="D51" s="12"/>
      <c r="E51" s="7"/>
      <c r="F51" s="7"/>
      <c r="G51" s="13"/>
      <c r="H51" s="13"/>
      <c r="I51" s="14"/>
      <c r="J51" s="15"/>
    </row>
    <row r="52" spans="2:10" ht="28.95" customHeight="1">
      <c r="B52" s="10"/>
      <c r="C52" s="10"/>
      <c r="D52" s="12"/>
      <c r="E52" s="7"/>
      <c r="F52" s="7"/>
      <c r="G52" s="13"/>
      <c r="H52" s="13"/>
      <c r="I52" s="14"/>
      <c r="J52" s="15"/>
    </row>
    <row r="53" spans="2:10" ht="28.95" customHeight="1">
      <c r="B53" s="10"/>
      <c r="C53" s="10"/>
      <c r="D53" s="12"/>
      <c r="E53" s="7"/>
      <c r="F53" s="7"/>
      <c r="G53" s="13"/>
      <c r="H53" s="13"/>
      <c r="I53" s="14"/>
      <c r="J53" s="15"/>
    </row>
    <row r="54" spans="2:10" ht="28.95" customHeight="1" thickBot="1">
      <c r="B54" s="10"/>
      <c r="C54" s="10"/>
      <c r="D54" s="12"/>
      <c r="E54" s="7"/>
      <c r="F54" s="7"/>
      <c r="G54" s="13"/>
      <c r="H54" s="13"/>
      <c r="I54" s="14"/>
      <c r="J54" s="15"/>
    </row>
    <row r="55" spans="2:10" ht="28.95" customHeight="1" thickTop="1">
      <c r="B55" s="26">
        <v>4</v>
      </c>
      <c r="C55" s="53" t="s">
        <v>14</v>
      </c>
      <c r="D55" s="53" t="s">
        <v>15</v>
      </c>
      <c r="E55" s="37" t="s">
        <v>66</v>
      </c>
      <c r="F55" s="27"/>
      <c r="G55" s="107" t="s">
        <v>1</v>
      </c>
      <c r="H55" s="54" t="s">
        <v>434</v>
      </c>
      <c r="I55" s="107" t="s">
        <v>3</v>
      </c>
      <c r="J55" s="108" t="s">
        <v>4</v>
      </c>
    </row>
    <row r="56" spans="2:10" ht="28.95" customHeight="1">
      <c r="B56" s="101">
        <f t="shared" ref="B56:B67" si="8">B55+0.01</f>
        <v>4.01</v>
      </c>
      <c r="C56" s="16">
        <f>INDEX('[3]Notice et chapitrage CCTP'!$K$5:$L$128,MATCH('[3]Base de recherche'!$C$83,'[3]Notice et chapitrage CCTP'!$L$5:$L$128,0),1)</f>
        <v>9.1999999999999993</v>
      </c>
      <c r="D56" s="16" t="s">
        <v>68</v>
      </c>
      <c r="E56" s="174" t="s">
        <v>400</v>
      </c>
      <c r="F56" s="175"/>
      <c r="G56" s="5" t="s">
        <v>6</v>
      </c>
      <c r="H56" s="5">
        <v>1</v>
      </c>
      <c r="I56" s="9"/>
      <c r="J56" s="21">
        <f t="shared" ref="J56:J67" si="9">H56*I56</f>
        <v>0</v>
      </c>
    </row>
    <row r="57" spans="2:10" ht="28.95" customHeight="1">
      <c r="B57" s="101">
        <f t="shared" si="8"/>
        <v>4.0199999999999996</v>
      </c>
      <c r="C57" s="16" t="s">
        <v>401</v>
      </c>
      <c r="D57" s="16" t="s">
        <v>401</v>
      </c>
      <c r="E57" s="186" t="s">
        <v>402</v>
      </c>
      <c r="F57" s="187"/>
      <c r="G57" s="5" t="s">
        <v>6</v>
      </c>
      <c r="H57" s="5">
        <v>1</v>
      </c>
      <c r="I57" s="9"/>
      <c r="J57" s="21">
        <f t="shared" si="9"/>
        <v>0</v>
      </c>
    </row>
    <row r="58" spans="2:10" ht="28.95" customHeight="1">
      <c r="B58" s="101">
        <f t="shared" si="8"/>
        <v>4.0299999999999994</v>
      </c>
      <c r="C58" s="16">
        <v>9.1999999999999993</v>
      </c>
      <c r="D58" s="16" t="s">
        <v>401</v>
      </c>
      <c r="E58" s="186" t="s">
        <v>404</v>
      </c>
      <c r="F58" s="187"/>
      <c r="G58" s="5" t="s">
        <v>1</v>
      </c>
      <c r="H58" s="5">
        <v>1</v>
      </c>
      <c r="I58" s="9"/>
      <c r="J58" s="21">
        <f t="shared" si="9"/>
        <v>0</v>
      </c>
    </row>
    <row r="59" spans="2:10" ht="28.95" customHeight="1">
      <c r="B59" s="101">
        <f t="shared" si="8"/>
        <v>4.0399999999999991</v>
      </c>
      <c r="C59" s="16">
        <f>INDEX('[3]Notice et chapitrage CCTP'!$K$5:$L$128,MATCH('[3]Base de recherche'!$C$81,'[3]Notice et chapitrage CCTP'!$L$5:$L$128,0),1)</f>
        <v>9</v>
      </c>
      <c r="D59" s="16">
        <v>5.3</v>
      </c>
      <c r="E59" s="174" t="s">
        <v>138</v>
      </c>
      <c r="F59" s="175"/>
      <c r="G59" s="5" t="s">
        <v>6</v>
      </c>
      <c r="H59" s="5">
        <v>1</v>
      </c>
      <c r="I59" s="9"/>
      <c r="J59" s="21">
        <f t="shared" si="9"/>
        <v>0</v>
      </c>
    </row>
    <row r="60" spans="2:10" ht="28.95" customHeight="1">
      <c r="B60" s="101">
        <f t="shared" si="8"/>
        <v>4.0499999999999989</v>
      </c>
      <c r="C60" s="16">
        <v>9.4</v>
      </c>
      <c r="D60" s="16" t="s">
        <v>68</v>
      </c>
      <c r="E60" s="174" t="s">
        <v>427</v>
      </c>
      <c r="F60" s="174"/>
      <c r="G60" s="5" t="s">
        <v>6</v>
      </c>
      <c r="H60" s="5">
        <v>1</v>
      </c>
      <c r="I60" s="9"/>
      <c r="J60" s="21">
        <f t="shared" si="9"/>
        <v>0</v>
      </c>
    </row>
    <row r="61" spans="2:10" ht="28.95" customHeight="1">
      <c r="B61" s="101">
        <f t="shared" si="8"/>
        <v>4.0599999999999987</v>
      </c>
      <c r="C61" s="16">
        <v>9.4</v>
      </c>
      <c r="D61" s="16" t="s">
        <v>68</v>
      </c>
      <c r="E61" s="174" t="s">
        <v>405</v>
      </c>
      <c r="F61" s="175"/>
      <c r="G61" s="5" t="s">
        <v>6</v>
      </c>
      <c r="H61" s="5">
        <v>1</v>
      </c>
      <c r="I61" s="9"/>
      <c r="J61" s="21">
        <f t="shared" si="9"/>
        <v>0</v>
      </c>
    </row>
    <row r="62" spans="2:10" ht="28.95" customHeight="1">
      <c r="B62" s="101">
        <f t="shared" si="8"/>
        <v>4.0699999999999985</v>
      </c>
      <c r="C62" s="16">
        <f>INDEX('[3]Notice et chapitrage CCTP'!$K$5:$L$128,MATCH('[3]Base de recherche'!$C$87,'[3]Notice et chapitrage CCTP'!$L$5:$L$128,0),1)</f>
        <v>9.5</v>
      </c>
      <c r="D62" s="16" t="s">
        <v>68</v>
      </c>
      <c r="E62" s="186" t="s">
        <v>144</v>
      </c>
      <c r="F62" s="187"/>
      <c r="G62" s="5" t="s">
        <v>6</v>
      </c>
      <c r="H62" s="5">
        <v>1</v>
      </c>
      <c r="I62" s="9"/>
      <c r="J62" s="21">
        <f t="shared" si="9"/>
        <v>0</v>
      </c>
    </row>
    <row r="63" spans="2:10" ht="28.95" customHeight="1">
      <c r="B63" s="101">
        <f t="shared" si="8"/>
        <v>4.0799999999999983</v>
      </c>
      <c r="C63" s="16">
        <f>INDEX('[3]Notice et chapitrage CCTP'!$K$5:$L$128,MATCH('[3]Base de recherche'!$C$87,'[3]Notice et chapitrage CCTP'!$L$5:$L$128,0),1)</f>
        <v>9.5</v>
      </c>
      <c r="D63" s="16" t="s">
        <v>68</v>
      </c>
      <c r="E63" s="127" t="s">
        <v>406</v>
      </c>
      <c r="F63" s="128"/>
      <c r="G63" s="5" t="s">
        <v>6</v>
      </c>
      <c r="H63" s="5">
        <v>1</v>
      </c>
      <c r="I63" s="9"/>
      <c r="J63" s="21">
        <f t="shared" si="9"/>
        <v>0</v>
      </c>
    </row>
    <row r="64" spans="2:10" ht="28.95" customHeight="1">
      <c r="B64" s="101">
        <f t="shared" si="8"/>
        <v>4.0899999999999981</v>
      </c>
      <c r="C64" s="16">
        <f>INDEX('[3]Notice et chapitrage CCTP'!$K$5:$L$128,MATCH('[3]Base de recherche'!$C$87,'[3]Notice et chapitrage CCTP'!$L$5:$L$128,0),1)</f>
        <v>9.5</v>
      </c>
      <c r="D64" s="16" t="s">
        <v>68</v>
      </c>
      <c r="E64" s="174" t="s">
        <v>344</v>
      </c>
      <c r="F64" s="175"/>
      <c r="G64" s="5" t="s">
        <v>6</v>
      </c>
      <c r="H64" s="5">
        <v>1</v>
      </c>
      <c r="I64" s="9"/>
      <c r="J64" s="21">
        <f t="shared" si="9"/>
        <v>0</v>
      </c>
    </row>
    <row r="65" spans="2:10" ht="28.95" customHeight="1">
      <c r="B65" s="101">
        <f t="shared" si="8"/>
        <v>4.0999999999999979</v>
      </c>
      <c r="C65" s="16">
        <f>INDEX('[3]Notice et chapitrage CCTP'!$K$5:$L$128,MATCH('[3]Base de recherche'!$C$87,'[3]Notice et chapitrage CCTP'!$L$5:$L$128,0),1)</f>
        <v>9.5</v>
      </c>
      <c r="D65" s="16" t="s">
        <v>68</v>
      </c>
      <c r="E65" s="174" t="s">
        <v>345</v>
      </c>
      <c r="F65" s="175"/>
      <c r="G65" s="5" t="s">
        <v>6</v>
      </c>
      <c r="H65" s="5">
        <v>1</v>
      </c>
      <c r="I65" s="9"/>
      <c r="J65" s="21">
        <f t="shared" si="9"/>
        <v>0</v>
      </c>
    </row>
    <row r="66" spans="2:10" ht="28.95" customHeight="1">
      <c r="B66" s="101">
        <f t="shared" si="8"/>
        <v>4.1099999999999977</v>
      </c>
      <c r="C66" s="16">
        <f>INDEX('[3]Notice et chapitrage CCTP'!$K$5:$L$128,MATCH('[3]Base de recherche'!$C$81,'[3]Notice et chapitrage CCTP'!$L$5:$L$128,0),1)</f>
        <v>9</v>
      </c>
      <c r="D66" s="16" t="s">
        <v>79</v>
      </c>
      <c r="E66" s="174" t="s">
        <v>432</v>
      </c>
      <c r="F66" s="175"/>
      <c r="G66" s="5" t="s">
        <v>387</v>
      </c>
      <c r="H66" s="5">
        <v>4200</v>
      </c>
      <c r="I66" s="9"/>
      <c r="J66" s="21">
        <f t="shared" si="9"/>
        <v>0</v>
      </c>
    </row>
    <row r="67" spans="2:10" ht="28.95" customHeight="1" thickBot="1">
      <c r="B67" s="101">
        <f t="shared" si="8"/>
        <v>4.1199999999999974</v>
      </c>
      <c r="C67" s="22">
        <f>INDEX('[3]Notice et chapitrage CCTP'!$K$5:$L$128,MATCH('[3]Base de recherche'!$C$95,'[3]Notice et chapitrage CCTP'!$L$5:$L$128,0),1)</f>
        <v>9.8000000000000007</v>
      </c>
      <c r="D67" s="29" t="s">
        <v>67</v>
      </c>
      <c r="E67" s="178" t="s">
        <v>139</v>
      </c>
      <c r="F67" s="178"/>
      <c r="G67" s="23" t="s">
        <v>6</v>
      </c>
      <c r="H67" s="23">
        <v>1</v>
      </c>
      <c r="I67" s="30"/>
      <c r="J67" s="133">
        <f t="shared" si="9"/>
        <v>0</v>
      </c>
    </row>
    <row r="68" spans="2:10" ht="28.95" customHeight="1" thickTop="1" thickBot="1">
      <c r="B68" s="10"/>
      <c r="C68" s="10"/>
      <c r="D68" s="12"/>
      <c r="E68" s="7"/>
      <c r="F68" s="7"/>
      <c r="G68" s="59"/>
      <c r="H68" s="60" t="s">
        <v>108</v>
      </c>
      <c r="I68" s="62">
        <f>B55</f>
        <v>4</v>
      </c>
      <c r="J68" s="61">
        <f>SUM(J56:J67)</f>
        <v>0</v>
      </c>
    </row>
    <row r="69" spans="2:10" ht="28.95" customHeight="1" thickTop="1" thickBot="1">
      <c r="B69" s="10"/>
      <c r="C69" s="10"/>
      <c r="D69" s="12"/>
      <c r="E69" s="7"/>
      <c r="F69" s="7"/>
      <c r="G69" s="117"/>
      <c r="H69" s="117"/>
      <c r="I69" s="118"/>
      <c r="J69" s="119"/>
    </row>
    <row r="70" spans="2:10" ht="28.95" customHeight="1" thickTop="1" thickBot="1">
      <c r="B70" s="10"/>
      <c r="C70" s="10"/>
      <c r="D70" s="12"/>
      <c r="E70" s="7"/>
      <c r="F70" s="7"/>
      <c r="G70" s="13"/>
      <c r="H70" s="13"/>
      <c r="I70" s="14"/>
      <c r="J70" s="15"/>
    </row>
    <row r="71" spans="2:10" ht="28.95" customHeight="1" thickTop="1">
      <c r="B71" s="26">
        <v>5</v>
      </c>
      <c r="C71" s="53" t="s">
        <v>14</v>
      </c>
      <c r="D71" s="53" t="s">
        <v>15</v>
      </c>
      <c r="E71" s="37" t="s">
        <v>73</v>
      </c>
      <c r="F71" s="27"/>
      <c r="G71" s="54" t="s">
        <v>1</v>
      </c>
      <c r="H71" s="54" t="s">
        <v>434</v>
      </c>
      <c r="I71" s="54" t="s">
        <v>3</v>
      </c>
      <c r="J71" s="55" t="s">
        <v>4</v>
      </c>
    </row>
    <row r="72" spans="2:10" ht="28.95" customHeight="1">
      <c r="B72" s="101">
        <f t="shared" ref="B72:B73" si="10">B71+0.01</f>
        <v>5.01</v>
      </c>
      <c r="C72" s="16">
        <f>INDEX('[2]Notice et chapitrage CCTP'!$K$5:$L$128,MATCH('[2]Base de recherche'!$C$111,'[2]Notice et chapitrage CCTP'!$L$5:$L$128,0),1)</f>
        <v>11.1</v>
      </c>
      <c r="D72" s="16">
        <v>5.4</v>
      </c>
      <c r="E72" s="176" t="s">
        <v>315</v>
      </c>
      <c r="F72" s="177"/>
      <c r="G72" s="5" t="s">
        <v>387</v>
      </c>
      <c r="H72" s="5">
        <f>2500*0.3*2.2</f>
        <v>1650.0000000000002</v>
      </c>
      <c r="I72" s="9"/>
      <c r="J72" s="21">
        <f t="shared" ref="J72:J74" si="11">H72*I72</f>
        <v>0</v>
      </c>
    </row>
    <row r="73" spans="2:10" ht="28.95" customHeight="1">
      <c r="B73" s="101">
        <f t="shared" si="10"/>
        <v>5.0199999999999996</v>
      </c>
      <c r="C73" s="16">
        <f>INDEX('[2]Notice et chapitrage CCTP'!$K$5:$L$128,MATCH('[2]Base de recherche'!$C$111,'[2]Notice et chapitrage CCTP'!$L$5:$L$128,0),1)</f>
        <v>11.1</v>
      </c>
      <c r="D73" s="16">
        <v>5.4</v>
      </c>
      <c r="E73" s="176" t="s">
        <v>140</v>
      </c>
      <c r="F73" s="177"/>
      <c r="G73" s="5" t="s">
        <v>431</v>
      </c>
      <c r="H73" s="5">
        <v>1</v>
      </c>
      <c r="I73" s="9"/>
      <c r="J73" s="21">
        <f t="shared" si="11"/>
        <v>0</v>
      </c>
    </row>
    <row r="74" spans="2:10" ht="28.95" customHeight="1" thickBot="1">
      <c r="B74" s="100">
        <f>B73+0.01</f>
        <v>5.0299999999999994</v>
      </c>
      <c r="C74" s="22">
        <f>INDEX('[2]Notice et chapitrage CCTP'!$K$5:$L$128,MATCH('[2]Base de recherche'!$C$116,'[2]Notice et chapitrage CCTP'!$L$5:$L$128,0),1)</f>
        <v>11.2</v>
      </c>
      <c r="D74" s="22">
        <v>5.4</v>
      </c>
      <c r="E74" s="220" t="s">
        <v>145</v>
      </c>
      <c r="F74" s="221"/>
      <c r="G74" s="23" t="s">
        <v>113</v>
      </c>
      <c r="H74" s="23">
        <v>2500</v>
      </c>
      <c r="I74" s="30"/>
      <c r="J74" s="25">
        <f t="shared" si="11"/>
        <v>0</v>
      </c>
    </row>
    <row r="75" spans="2:10" ht="28.95" customHeight="1" thickTop="1" thickBot="1">
      <c r="B75" s="10"/>
      <c r="C75" s="10"/>
      <c r="D75" s="12"/>
      <c r="E75" s="7"/>
      <c r="F75" s="7"/>
      <c r="G75" s="59"/>
      <c r="H75" s="60" t="s">
        <v>108</v>
      </c>
      <c r="I75" s="62">
        <f>B71</f>
        <v>5</v>
      </c>
      <c r="J75" s="61">
        <f>SUM(J72:J74)</f>
        <v>0</v>
      </c>
    </row>
    <row r="76" spans="2:10" ht="28.95" customHeight="1" thickTop="1">
      <c r="B76" s="10"/>
      <c r="C76" s="10"/>
      <c r="D76" s="12"/>
      <c r="E76" s="7"/>
      <c r="F76" s="7"/>
      <c r="G76" s="13"/>
      <c r="H76" s="13"/>
      <c r="I76" s="14"/>
      <c r="J76" s="15"/>
    </row>
    <row r="77" spans="2:10" ht="28.95" customHeight="1" thickBot="1">
      <c r="B77" s="10"/>
      <c r="C77" s="10"/>
      <c r="D77" s="12"/>
      <c r="E77" s="7"/>
      <c r="F77" s="7"/>
      <c r="G77" s="13"/>
      <c r="H77" s="13"/>
      <c r="I77" s="14"/>
      <c r="J77" s="15"/>
    </row>
    <row r="78" spans="2:10" ht="28.95" customHeight="1" thickBot="1">
      <c r="B78" s="63"/>
      <c r="C78" s="64"/>
      <c r="D78" s="64"/>
      <c r="E78" s="64"/>
      <c r="F78" s="65"/>
      <c r="G78" s="216" t="s">
        <v>7</v>
      </c>
      <c r="H78" s="217"/>
      <c r="I78" s="210">
        <f>SUM(J8:J76)/2</f>
        <v>0</v>
      </c>
      <c r="J78" s="211"/>
    </row>
    <row r="79" spans="2:10" ht="28.95" customHeight="1" thickBot="1">
      <c r="B79" s="222" t="s">
        <v>383</v>
      </c>
      <c r="C79" s="223"/>
      <c r="D79" s="223"/>
      <c r="E79" s="223"/>
      <c r="F79" s="224"/>
      <c r="G79" s="218" t="s">
        <v>8</v>
      </c>
      <c r="H79" s="219"/>
      <c r="I79" s="212">
        <f>0.2*I78</f>
        <v>0</v>
      </c>
      <c r="J79" s="213"/>
    </row>
    <row r="80" spans="2:10" ht="28.95" customHeight="1" thickBot="1">
      <c r="B80" s="66"/>
      <c r="C80" s="67"/>
      <c r="D80" s="67"/>
      <c r="E80" s="67"/>
      <c r="F80" s="68"/>
      <c r="G80" s="192" t="s">
        <v>9</v>
      </c>
      <c r="H80" s="193"/>
      <c r="I80" s="214">
        <f>SUM(I78:J79)</f>
        <v>0</v>
      </c>
      <c r="J80" s="215"/>
    </row>
    <row r="81" spans="2:10" ht="38.4" customHeight="1">
      <c r="B81" s="207" t="s">
        <v>13</v>
      </c>
      <c r="C81" s="207"/>
      <c r="D81" s="207"/>
      <c r="E81" s="207"/>
      <c r="F81" s="207"/>
      <c r="G81" s="207"/>
      <c r="H81" s="207"/>
      <c r="I81" s="207"/>
      <c r="J81" s="207"/>
    </row>
    <row r="82" spans="2:10" ht="28.95" customHeight="1">
      <c r="B82" s="207" t="s">
        <v>65</v>
      </c>
      <c r="C82" s="207"/>
      <c r="D82" s="207"/>
      <c r="E82" s="207"/>
      <c r="F82" s="207"/>
      <c r="G82" s="207"/>
      <c r="H82" s="207"/>
      <c r="I82" s="207"/>
      <c r="J82" s="207"/>
    </row>
    <row r="83" spans="2:10" ht="24.9" customHeight="1" thickBot="1"/>
    <row r="84" spans="2:10" ht="21" customHeight="1">
      <c r="B84" s="84"/>
      <c r="C84" s="85"/>
      <c r="D84" s="204" t="s">
        <v>379</v>
      </c>
      <c r="E84" s="205"/>
      <c r="F84" s="205"/>
      <c r="G84" s="205"/>
      <c r="H84" s="206"/>
      <c r="I84" s="86"/>
      <c r="J84" s="13"/>
    </row>
    <row r="85" spans="2:10" ht="21" customHeight="1">
      <c r="B85" s="84"/>
      <c r="C85" s="85"/>
      <c r="D85" s="89" t="s">
        <v>94</v>
      </c>
      <c r="E85" s="197" t="s">
        <v>122</v>
      </c>
      <c r="F85" s="197"/>
      <c r="G85" s="202" t="s">
        <v>4</v>
      </c>
      <c r="H85" s="203"/>
      <c r="I85" s="86"/>
      <c r="J85" s="87"/>
    </row>
    <row r="86" spans="2:10" ht="21" customHeight="1">
      <c r="B86" s="12"/>
      <c r="C86" s="83"/>
      <c r="D86" s="88">
        <f>B7</f>
        <v>1</v>
      </c>
      <c r="E86" s="191" t="str">
        <f>E7</f>
        <v>ÉTUDES D'EXÉCUTION</v>
      </c>
      <c r="F86" s="191"/>
      <c r="G86" s="200">
        <f>J18</f>
        <v>0</v>
      </c>
      <c r="H86" s="201"/>
      <c r="I86" s="90"/>
      <c r="J86" s="87"/>
    </row>
    <row r="87" spans="2:10" ht="21" customHeight="1">
      <c r="B87" s="12"/>
      <c r="C87" s="83"/>
      <c r="D87" s="88">
        <f>B20</f>
        <v>2</v>
      </c>
      <c r="E87" s="191" t="str">
        <f>E20</f>
        <v>TRAVAUX PRÉPARATOIRES</v>
      </c>
      <c r="F87" s="191"/>
      <c r="G87" s="200">
        <f>J44</f>
        <v>0</v>
      </c>
      <c r="H87" s="201"/>
      <c r="I87" s="90"/>
      <c r="J87" s="87"/>
    </row>
    <row r="88" spans="2:10" ht="21" customHeight="1">
      <c r="B88" s="12"/>
      <c r="C88" s="83"/>
      <c r="D88" s="88">
        <f>B46</f>
        <v>3</v>
      </c>
      <c r="E88" s="191" t="str">
        <f>E46</f>
        <v>TRAVAUX DE NETTOYAGE ET CURAGE</v>
      </c>
      <c r="F88" s="191"/>
      <c r="G88" s="200">
        <f>J50</f>
        <v>0</v>
      </c>
      <c r="H88" s="201"/>
      <c r="I88" s="90"/>
      <c r="J88" s="87"/>
    </row>
    <row r="89" spans="2:10" ht="21" customHeight="1">
      <c r="B89" s="12"/>
      <c r="C89" s="83"/>
      <c r="D89" s="88">
        <f>B55</f>
        <v>4</v>
      </c>
      <c r="E89" s="191" t="str">
        <f>E55</f>
        <v>DÉCONSTRUCTION</v>
      </c>
      <c r="F89" s="191"/>
      <c r="G89" s="200">
        <f>J68</f>
        <v>0</v>
      </c>
      <c r="H89" s="201"/>
      <c r="I89" s="90"/>
      <c r="J89" s="87"/>
    </row>
    <row r="90" spans="2:10" ht="21" customHeight="1">
      <c r="B90" s="12"/>
      <c r="C90" s="83"/>
      <c r="D90" s="88">
        <f>B71</f>
        <v>5</v>
      </c>
      <c r="E90" s="191" t="str">
        <f>E71</f>
        <v>REMBLAIEMENT, COMPACTAGE, NIVELLEMENT</v>
      </c>
      <c r="F90" s="191"/>
      <c r="G90" s="200">
        <f>J75</f>
        <v>0</v>
      </c>
      <c r="H90" s="201"/>
      <c r="I90" s="90"/>
      <c r="J90" s="87"/>
    </row>
    <row r="91" spans="2:10" ht="21" customHeight="1" thickBot="1">
      <c r="B91" s="10"/>
      <c r="C91" s="10"/>
      <c r="D91" s="195" t="s">
        <v>386</v>
      </c>
      <c r="E91" s="196"/>
      <c r="F91" s="196"/>
      <c r="G91" s="198">
        <f>SUM(G86:G90)</f>
        <v>0</v>
      </c>
      <c r="H91" s="199"/>
      <c r="I91" s="91"/>
    </row>
    <row r="92" spans="2:10" ht="24.9" customHeight="1">
      <c r="G92" s="194" t="str">
        <f>IF(G91=I78,"","erreur concordance montant somme DPGF vs récapitulatif")</f>
        <v/>
      </c>
      <c r="H92" s="194"/>
      <c r="I92" s="87"/>
      <c r="J92" s="87"/>
    </row>
    <row r="93" spans="2:10" ht="24.9" customHeight="1">
      <c r="G93" s="194"/>
      <c r="H93" s="194"/>
      <c r="I93" s="87"/>
      <c r="J93" s="87"/>
    </row>
    <row r="94" spans="2:10" ht="24.9" customHeight="1">
      <c r="G94" s="87"/>
      <c r="H94" s="87"/>
    </row>
  </sheetData>
  <protectedRanges>
    <protectedRange sqref="I21:I43" name="Plage1_2"/>
    <protectedRange sqref="I47:I49" name="Plage1_3"/>
    <protectedRange sqref="I72:I74" name="Plage1_4"/>
    <protectedRange sqref="I56:I67" name="Plage1_2_1"/>
    <protectedRange sqref="I8:I17" name="Plage1"/>
  </protectedRanges>
  <mergeCells count="83">
    <mergeCell ref="E3:J3"/>
    <mergeCell ref="E9:F9"/>
    <mergeCell ref="E8:F8"/>
    <mergeCell ref="E16:F16"/>
    <mergeCell ref="E42:F42"/>
    <mergeCell ref="E34:F34"/>
    <mergeCell ref="E37:F37"/>
    <mergeCell ref="E39:F39"/>
    <mergeCell ref="E38:F38"/>
    <mergeCell ref="E23:F23"/>
    <mergeCell ref="E31:F31"/>
    <mergeCell ref="E22:F22"/>
    <mergeCell ref="E30:F30"/>
    <mergeCell ref="E11:F11"/>
    <mergeCell ref="E10:F10"/>
    <mergeCell ref="E6:F6"/>
    <mergeCell ref="E4:J4"/>
    <mergeCell ref="E5:J5"/>
    <mergeCell ref="E15:F15"/>
    <mergeCell ref="E25:F25"/>
    <mergeCell ref="E62:F62"/>
    <mergeCell ref="E48:F48"/>
    <mergeCell ref="E56:F56"/>
    <mergeCell ref="E60:F60"/>
    <mergeCell ref="E49:F49"/>
    <mergeCell ref="B50:F50"/>
    <mergeCell ref="E40:F40"/>
    <mergeCell ref="E17:F17"/>
    <mergeCell ref="E41:F41"/>
    <mergeCell ref="E58:F58"/>
    <mergeCell ref="E59:F59"/>
    <mergeCell ref="E32:F32"/>
    <mergeCell ref="I78:J78"/>
    <mergeCell ref="I79:J79"/>
    <mergeCell ref="I80:J80"/>
    <mergeCell ref="E57:F57"/>
    <mergeCell ref="G78:H78"/>
    <mergeCell ref="G79:H79"/>
    <mergeCell ref="E74:F74"/>
    <mergeCell ref="E73:F73"/>
    <mergeCell ref="B79:F79"/>
    <mergeCell ref="G80:H80"/>
    <mergeCell ref="G92:H93"/>
    <mergeCell ref="D91:F91"/>
    <mergeCell ref="E85:F85"/>
    <mergeCell ref="G91:H91"/>
    <mergeCell ref="G90:H90"/>
    <mergeCell ref="G89:H89"/>
    <mergeCell ref="G88:H88"/>
    <mergeCell ref="G87:H87"/>
    <mergeCell ref="G86:H86"/>
    <mergeCell ref="G85:H85"/>
    <mergeCell ref="E89:F89"/>
    <mergeCell ref="D84:H84"/>
    <mergeCell ref="B82:J82"/>
    <mergeCell ref="B81:J81"/>
    <mergeCell ref="E87:F87"/>
    <mergeCell ref="E12:F12"/>
    <mergeCell ref="E13:F13"/>
    <mergeCell ref="E14:F14"/>
    <mergeCell ref="E86:F86"/>
    <mergeCell ref="E90:F90"/>
    <mergeCell ref="E88:F88"/>
    <mergeCell ref="E26:F26"/>
    <mergeCell ref="E27:F27"/>
    <mergeCell ref="E29:F29"/>
    <mergeCell ref="E28:F28"/>
    <mergeCell ref="E65:F65"/>
    <mergeCell ref="E72:F72"/>
    <mergeCell ref="E67:F67"/>
    <mergeCell ref="B2:J2"/>
    <mergeCell ref="C6:D6"/>
    <mergeCell ref="I6:J6"/>
    <mergeCell ref="E66:F66"/>
    <mergeCell ref="E21:F21"/>
    <mergeCell ref="E61:F61"/>
    <mergeCell ref="E43:F43"/>
    <mergeCell ref="E47:F47"/>
    <mergeCell ref="E35:F35"/>
    <mergeCell ref="E24:F24"/>
    <mergeCell ref="E33:F33"/>
    <mergeCell ref="E36:F36"/>
    <mergeCell ref="E64:F64"/>
  </mergeCells>
  <pageMargins left="0.7" right="0.7" top="0.75" bottom="0.75" header="0.3" footer="0.3"/>
  <pageSetup paperSize="9" scale="2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004DB-F5DA-4B58-97B2-FD82C0254C4C}">
  <sheetPr codeName="Feuil5"/>
  <dimension ref="B1:J96"/>
  <sheetViews>
    <sheetView showGridLines="0" view="pageBreakPreview" topLeftCell="A48" zoomScale="80" zoomScaleNormal="80" zoomScaleSheetLayoutView="80" workbookViewId="0">
      <selection activeCell="B6" sqref="B6"/>
    </sheetView>
  </sheetViews>
  <sheetFormatPr baseColWidth="10" defaultColWidth="11.44140625" defaultRowHeight="24.9" customHeight="1"/>
  <cols>
    <col min="1" max="1" width="3.88671875" style="1" customWidth="1"/>
    <col min="2" max="2" width="9.109375" style="11" customWidth="1"/>
    <col min="3" max="4" width="14.33203125" style="11" customWidth="1"/>
    <col min="5" max="5" width="31.6640625" style="3" customWidth="1"/>
    <col min="6" max="6" width="42.33203125" style="1" customWidth="1"/>
    <col min="7" max="7" width="9.6640625" style="1" customWidth="1"/>
    <col min="8" max="8" width="12.88671875" style="1" bestFit="1" customWidth="1"/>
    <col min="9" max="10" width="13.6640625" style="1" customWidth="1"/>
    <col min="11" max="11" width="4.44140625" style="1" customWidth="1"/>
    <col min="12" max="16384" width="11.44140625" style="1"/>
  </cols>
  <sheetData>
    <row r="1" spans="2:10" ht="15" customHeight="1">
      <c r="B1" s="4"/>
      <c r="C1" s="4"/>
      <c r="D1" s="4"/>
      <c r="E1" s="1"/>
      <c r="G1" s="4"/>
    </row>
    <row r="2" spans="2:10" ht="38.25" customHeight="1">
      <c r="B2" s="179" t="s">
        <v>382</v>
      </c>
      <c r="C2" s="179"/>
      <c r="D2" s="179"/>
      <c r="E2" s="179"/>
      <c r="F2" s="179"/>
      <c r="G2" s="179"/>
      <c r="H2" s="179"/>
      <c r="I2" s="179"/>
      <c r="J2" s="179"/>
    </row>
    <row r="3" spans="2:10" ht="38.4" customHeight="1">
      <c r="B3" s="4"/>
      <c r="C3" s="4"/>
      <c r="D3" s="36"/>
      <c r="E3" s="164" t="s">
        <v>11</v>
      </c>
      <c r="F3" s="164"/>
      <c r="G3" s="164"/>
      <c r="H3" s="164"/>
      <c r="I3" s="164"/>
      <c r="J3" s="164"/>
    </row>
    <row r="4" spans="2:10" ht="42" customHeight="1">
      <c r="B4" s="4"/>
      <c r="C4" s="4"/>
      <c r="D4" s="56"/>
      <c r="E4" s="165" t="s">
        <v>312</v>
      </c>
      <c r="F4" s="165"/>
      <c r="G4" s="165"/>
      <c r="H4" s="165"/>
      <c r="I4" s="165"/>
      <c r="J4" s="165"/>
    </row>
    <row r="5" spans="2:10" ht="24.9" customHeight="1" thickBot="1">
      <c r="B5" s="4"/>
      <c r="C5" s="4"/>
      <c r="D5" s="58"/>
      <c r="E5" s="166" t="s">
        <v>311</v>
      </c>
      <c r="F5" s="166"/>
      <c r="G5" s="166"/>
      <c r="H5" s="166"/>
      <c r="I5" s="166"/>
      <c r="J5" s="166"/>
    </row>
    <row r="6" spans="2:10" s="2" customFormat="1" ht="37.950000000000003" customHeight="1" thickTop="1">
      <c r="B6" s="19" t="s">
        <v>23</v>
      </c>
      <c r="C6" s="180" t="s">
        <v>91</v>
      </c>
      <c r="D6" s="181"/>
      <c r="E6" s="232" t="s">
        <v>0</v>
      </c>
      <c r="F6" s="232"/>
      <c r="G6" s="43" t="s">
        <v>1</v>
      </c>
      <c r="H6" s="43" t="s">
        <v>2</v>
      </c>
      <c r="I6" s="182" t="s">
        <v>88</v>
      </c>
      <c r="J6" s="183"/>
    </row>
    <row r="7" spans="2:10" ht="28.95" customHeight="1">
      <c r="B7" s="20">
        <v>1</v>
      </c>
      <c r="C7" s="52" t="s">
        <v>14</v>
      </c>
      <c r="D7" s="52" t="s">
        <v>15</v>
      </c>
      <c r="E7" s="33" t="s">
        <v>19</v>
      </c>
      <c r="F7" s="33"/>
      <c r="G7" s="54" t="s">
        <v>1</v>
      </c>
      <c r="H7" s="54" t="s">
        <v>434</v>
      </c>
      <c r="I7" s="54" t="s">
        <v>3</v>
      </c>
      <c r="J7" s="55" t="s">
        <v>4</v>
      </c>
    </row>
    <row r="8" spans="2:10" ht="28.95" customHeight="1">
      <c r="B8" s="101">
        <f>B7+0.01</f>
        <v>1.01</v>
      </c>
      <c r="C8" s="34" t="s">
        <v>10</v>
      </c>
      <c r="D8" s="34">
        <v>9.1</v>
      </c>
      <c r="E8" s="231" t="s">
        <v>110</v>
      </c>
      <c r="F8" s="231"/>
      <c r="G8" s="8" t="s">
        <v>1</v>
      </c>
      <c r="H8" s="8">
        <v>1</v>
      </c>
      <c r="I8" s="35"/>
      <c r="J8" s="28">
        <f t="shared" ref="J8:J16" si="0">H8*I8</f>
        <v>0</v>
      </c>
    </row>
    <row r="9" spans="2:10" ht="28.95" customHeight="1">
      <c r="B9" s="101">
        <f t="shared" ref="B9:B17" si="1">B8+0.01</f>
        <v>1.02</v>
      </c>
      <c r="C9" s="16" t="s">
        <v>10</v>
      </c>
      <c r="D9" s="16">
        <v>9.1999999999999993</v>
      </c>
      <c r="E9" s="175" t="s">
        <v>22</v>
      </c>
      <c r="F9" s="175"/>
      <c r="G9" s="5" t="s">
        <v>1</v>
      </c>
      <c r="H9" s="5">
        <v>1</v>
      </c>
      <c r="I9" s="6"/>
      <c r="J9" s="21">
        <f t="shared" si="0"/>
        <v>0</v>
      </c>
    </row>
    <row r="10" spans="2:10" ht="28.95" customHeight="1">
      <c r="B10" s="101">
        <f t="shared" si="1"/>
        <v>1.03</v>
      </c>
      <c r="C10" s="16">
        <f>INDEX('[2]Notice et chapitrage CCTP'!$K$5:$L$128,MATCH('[2]Base de recherche'!$C$22,'[2]Notice et chapitrage CCTP'!$L$5:$L$128,0),1)</f>
        <v>4.0999999999999996</v>
      </c>
      <c r="D10" s="16">
        <v>8.1</v>
      </c>
      <c r="E10" s="175" t="s">
        <v>20</v>
      </c>
      <c r="F10" s="175"/>
      <c r="G10" s="5" t="s">
        <v>6</v>
      </c>
      <c r="H10" s="5">
        <v>1</v>
      </c>
      <c r="I10" s="6"/>
      <c r="J10" s="21">
        <f t="shared" si="0"/>
        <v>0</v>
      </c>
    </row>
    <row r="11" spans="2:10" ht="28.2" customHeight="1">
      <c r="B11" s="101">
        <f t="shared" si="1"/>
        <v>1.04</v>
      </c>
      <c r="C11" s="16">
        <f>INDEX('[2]Notice et chapitrage CCTP'!$K$5:$L$128,MATCH('[2]Base de recherche'!$C$23,'[2]Notice et chapitrage CCTP'!$L$5:$L$128,0),1)</f>
        <v>4.2</v>
      </c>
      <c r="D11" s="16" t="s">
        <v>80</v>
      </c>
      <c r="E11" s="175" t="s">
        <v>16</v>
      </c>
      <c r="F11" s="175"/>
      <c r="G11" s="5" t="s">
        <v>6</v>
      </c>
      <c r="H11" s="5">
        <v>1</v>
      </c>
      <c r="I11" s="6"/>
      <c r="J11" s="21">
        <f t="shared" si="0"/>
        <v>0</v>
      </c>
    </row>
    <row r="12" spans="2:10" ht="28.2" customHeight="1">
      <c r="B12" s="101">
        <f t="shared" si="1"/>
        <v>1.05</v>
      </c>
      <c r="C12" s="16">
        <v>11.2</v>
      </c>
      <c r="D12" s="16" t="s">
        <v>133</v>
      </c>
      <c r="E12" s="186" t="s">
        <v>82</v>
      </c>
      <c r="F12" s="187"/>
      <c r="G12" s="5" t="s">
        <v>1</v>
      </c>
      <c r="H12" s="5">
        <v>1</v>
      </c>
      <c r="I12" s="6"/>
      <c r="J12" s="21">
        <f t="shared" si="0"/>
        <v>0</v>
      </c>
    </row>
    <row r="13" spans="2:10" ht="28.2" customHeight="1">
      <c r="B13" s="101">
        <f t="shared" si="1"/>
        <v>1.06</v>
      </c>
      <c r="C13" s="16">
        <f>INDEX('[2]Notice et chapitrage CCTP'!$K$5:$L$128,MATCH('[2]Base de recherche'!$C$23,'[2]Notice et chapitrage CCTP'!$L$5:$L$128,0),1)</f>
        <v>4.2</v>
      </c>
      <c r="D13" s="16" t="s">
        <v>10</v>
      </c>
      <c r="E13" s="186" t="s">
        <v>346</v>
      </c>
      <c r="F13" s="187"/>
      <c r="G13" s="5" t="s">
        <v>6</v>
      </c>
      <c r="H13" s="5">
        <v>1</v>
      </c>
      <c r="I13" s="6"/>
      <c r="J13" s="21">
        <f t="shared" si="0"/>
        <v>0</v>
      </c>
    </row>
    <row r="14" spans="2:10" ht="28.2" customHeight="1">
      <c r="B14" s="101">
        <f t="shared" si="1"/>
        <v>1.07</v>
      </c>
      <c r="C14" s="129">
        <v>9.9</v>
      </c>
      <c r="D14" s="16" t="s">
        <v>10</v>
      </c>
      <c r="E14" s="188" t="s">
        <v>117</v>
      </c>
      <c r="F14" s="187"/>
      <c r="G14" s="5" t="s">
        <v>6</v>
      </c>
      <c r="H14" s="5">
        <v>1</v>
      </c>
      <c r="I14" s="132"/>
      <c r="J14" s="133">
        <f t="shared" si="0"/>
        <v>0</v>
      </c>
    </row>
    <row r="15" spans="2:10" ht="28.2" customHeight="1">
      <c r="B15" s="101">
        <f t="shared" si="1"/>
        <v>1.08</v>
      </c>
      <c r="C15" s="129">
        <v>9.9</v>
      </c>
      <c r="D15" s="16" t="s">
        <v>10</v>
      </c>
      <c r="E15" s="188" t="s">
        <v>397</v>
      </c>
      <c r="F15" s="189"/>
      <c r="G15" s="5" t="s">
        <v>6</v>
      </c>
      <c r="H15" s="5">
        <v>1</v>
      </c>
      <c r="I15" s="132"/>
      <c r="J15" s="133">
        <f t="shared" si="0"/>
        <v>0</v>
      </c>
    </row>
    <row r="16" spans="2:10" ht="28.2" customHeight="1">
      <c r="B16" s="101">
        <f t="shared" si="1"/>
        <v>1.0900000000000001</v>
      </c>
      <c r="C16" s="129">
        <v>9.9</v>
      </c>
      <c r="D16" s="16" t="s">
        <v>10</v>
      </c>
      <c r="E16" s="188" t="s">
        <v>116</v>
      </c>
      <c r="F16" s="187"/>
      <c r="G16" s="5" t="s">
        <v>6</v>
      </c>
      <c r="H16" s="5">
        <v>1</v>
      </c>
      <c r="I16" s="132"/>
      <c r="J16" s="133">
        <f t="shared" si="0"/>
        <v>0</v>
      </c>
    </row>
    <row r="17" spans="2:10" ht="28.95" customHeight="1" thickBot="1">
      <c r="B17" s="101">
        <f t="shared" si="1"/>
        <v>1.1000000000000001</v>
      </c>
      <c r="C17" s="22" t="str">
        <f>INDEX('[2]Notice et chapitrage CCTP'!$K$5:$L$128,MATCH('[2]Base de recherche'!$C$23,'[2]Notice et chapitrage CCTP'!$L$5:$L$128,0),1)&amp;" "&amp;INDEX('[2]Notice et chapitrage CCTP'!$K$5:$L$128,MATCH('[2]Base de recherche'!$C$25,'[2]Notice et chapitrage CCTP'!$L$5:$L$128,0),1)</f>
        <v>4,2 5,1</v>
      </c>
      <c r="D17" s="22" t="s">
        <v>17</v>
      </c>
      <c r="E17" s="227" t="s">
        <v>313</v>
      </c>
      <c r="F17" s="228"/>
      <c r="G17" s="23" t="s">
        <v>1</v>
      </c>
      <c r="H17" s="23">
        <v>2</v>
      </c>
      <c r="I17" s="24"/>
      <c r="J17" s="25">
        <f>H17*I17</f>
        <v>0</v>
      </c>
    </row>
    <row r="18" spans="2:10" ht="28.95" customHeight="1" thickTop="1" thickBot="1">
      <c r="B18" s="10"/>
      <c r="C18" s="10"/>
      <c r="D18" s="12"/>
      <c r="E18" s="7"/>
      <c r="F18" s="7"/>
      <c r="G18" s="59"/>
      <c r="H18" s="60" t="s">
        <v>108</v>
      </c>
      <c r="I18" s="62">
        <f>B7</f>
        <v>1</v>
      </c>
      <c r="J18" s="61">
        <f>SUM(J8:J17)</f>
        <v>0</v>
      </c>
    </row>
    <row r="19" spans="2:10" ht="28.95" customHeight="1" thickTop="1" thickBot="1">
      <c r="B19" s="10"/>
      <c r="C19" s="10"/>
      <c r="D19" s="12"/>
      <c r="E19" s="7"/>
      <c r="F19" s="7"/>
      <c r="G19" s="117"/>
      <c r="H19" s="117"/>
      <c r="I19" s="118"/>
      <c r="J19" s="119"/>
    </row>
    <row r="20" spans="2:10" ht="28.95" customHeight="1" thickTop="1">
      <c r="B20" s="31">
        <v>2</v>
      </c>
      <c r="C20" s="53" t="s">
        <v>14</v>
      </c>
      <c r="D20" s="53" t="s">
        <v>15</v>
      </c>
      <c r="E20" s="38" t="s">
        <v>5</v>
      </c>
      <c r="F20" s="32"/>
      <c r="G20" s="107" t="s">
        <v>1</v>
      </c>
      <c r="H20" s="54" t="s">
        <v>434</v>
      </c>
      <c r="I20" s="107" t="s">
        <v>3</v>
      </c>
      <c r="J20" s="108" t="s">
        <v>4</v>
      </c>
    </row>
    <row r="21" spans="2:10" ht="28.95" customHeight="1">
      <c r="B21" s="101">
        <f>B20+0.01</f>
        <v>2.0099999999999998</v>
      </c>
      <c r="C21" s="16" t="str">
        <f>INDEX('[2]Notice et chapitrage CCTP'!$K$5:$L$128,MATCH('[2]Base de recherche'!$C$31,'[2]Notice et chapitrage CCTP'!$L$5:$L$128,0),1)</f>
        <v>5.2.1</v>
      </c>
      <c r="D21" s="16" t="s">
        <v>41</v>
      </c>
      <c r="E21" s="175" t="s">
        <v>81</v>
      </c>
      <c r="F21" s="175"/>
      <c r="G21" s="5" t="s">
        <v>6</v>
      </c>
      <c r="H21" s="5">
        <v>1</v>
      </c>
      <c r="I21" s="6"/>
      <c r="J21" s="21">
        <f t="shared" ref="J21:J27" si="2">H21*I21</f>
        <v>0</v>
      </c>
    </row>
    <row r="22" spans="2:10" ht="28.95" customHeight="1">
      <c r="B22" s="101">
        <f t="shared" ref="B22:B42" si="3">B21+0.01</f>
        <v>2.0199999999999996</v>
      </c>
      <c r="C22" s="16" t="str">
        <f>INDEX('[2]Notice et chapitrage CCTP'!$K$5:$L$128,MATCH('[2]Base de recherche'!$C$33,'[2]Notice et chapitrage CCTP'!$L$5:$L$128,0),1)</f>
        <v>5.2.3</v>
      </c>
      <c r="D22" s="17" t="s">
        <v>97</v>
      </c>
      <c r="E22" s="175" t="s">
        <v>130</v>
      </c>
      <c r="F22" s="175"/>
      <c r="G22" s="5" t="s">
        <v>98</v>
      </c>
      <c r="H22" s="5">
        <v>220</v>
      </c>
      <c r="I22" s="9"/>
      <c r="J22" s="21">
        <f t="shared" si="2"/>
        <v>0</v>
      </c>
    </row>
    <row r="23" spans="2:10" ht="28.95" customHeight="1">
      <c r="B23" s="101">
        <f t="shared" si="3"/>
        <v>2.0299999999999994</v>
      </c>
      <c r="C23" s="16" t="str">
        <f>INDEX('[2]Notice et chapitrage CCTP'!$K$5:$L$128,MATCH('[2]Base de recherche'!$C$33,'[2]Notice et chapitrage CCTP'!$L$5:$L$128,0),1)&amp;" "&amp;INDEX('[2]Notice et chapitrage CCTP'!$K$5:$L$128,MATCH('[2]Base de recherche'!$C$25,'[2]Notice et chapitrage CCTP'!$L$5:$L$128,0),1)</f>
        <v>5.2.3 5,1</v>
      </c>
      <c r="D23" s="17" t="s">
        <v>97</v>
      </c>
      <c r="E23" s="175" t="s">
        <v>131</v>
      </c>
      <c r="F23" s="175"/>
      <c r="G23" s="5" t="s">
        <v>6</v>
      </c>
      <c r="H23" s="5">
        <v>1</v>
      </c>
      <c r="I23" s="9"/>
      <c r="J23" s="21">
        <f t="shared" si="2"/>
        <v>0</v>
      </c>
    </row>
    <row r="24" spans="2:10" ht="28.95" customHeight="1">
      <c r="B24" s="101">
        <f t="shared" si="3"/>
        <v>2.0399999999999991</v>
      </c>
      <c r="C24" s="16" t="str">
        <f>INDEX('[2]Notice et chapitrage CCTP'!$K$5:$L$128,MATCH('[2]Base de recherche'!$C$31,'[2]Notice et chapitrage CCTP'!$L$5:$L$128,0),1)</f>
        <v>5.2.1</v>
      </c>
      <c r="D24" s="17" t="s">
        <v>107</v>
      </c>
      <c r="E24" s="190" t="s">
        <v>126</v>
      </c>
      <c r="F24" s="190"/>
      <c r="G24" s="5" t="s">
        <v>6</v>
      </c>
      <c r="H24" s="5">
        <v>1</v>
      </c>
      <c r="I24" s="6"/>
      <c r="J24" s="21">
        <f t="shared" si="2"/>
        <v>0</v>
      </c>
    </row>
    <row r="25" spans="2:10" ht="28.95" customHeight="1">
      <c r="B25" s="101">
        <f t="shared" si="3"/>
        <v>2.0499999999999989</v>
      </c>
      <c r="C25" s="16" t="str">
        <f>INDEX('[2]Notice et chapitrage CCTP'!$K$5:$L$128,MATCH('[2]Base de recherche'!$C$32,'[2]Notice et chapitrage CCTP'!$L$5:$L$128,0),1)</f>
        <v>5.2.2</v>
      </c>
      <c r="D25" s="16" t="s">
        <v>78</v>
      </c>
      <c r="E25" s="175" t="s">
        <v>111</v>
      </c>
      <c r="F25" s="175"/>
      <c r="G25" s="5" t="s">
        <v>6</v>
      </c>
      <c r="H25" s="5">
        <v>1</v>
      </c>
      <c r="I25" s="6"/>
      <c r="J25" s="21">
        <f t="shared" si="2"/>
        <v>0</v>
      </c>
    </row>
    <row r="26" spans="2:10" ht="28.95" customHeight="1">
      <c r="B26" s="101">
        <f t="shared" si="3"/>
        <v>2.0599999999999987</v>
      </c>
      <c r="C26" s="16" t="str">
        <f>INDEX('[2]Notice et chapitrage CCTP'!$K$5:$L$128,MATCH('[2]Base de recherche'!$C$32,'[2]Notice et chapitrage CCTP'!$L$5:$L$128,0),1)</f>
        <v>5.2.2</v>
      </c>
      <c r="D26" s="16" t="s">
        <v>78</v>
      </c>
      <c r="E26" s="174" t="s">
        <v>112</v>
      </c>
      <c r="F26" s="174"/>
      <c r="G26" s="5" t="s">
        <v>1</v>
      </c>
      <c r="H26" s="5">
        <v>1</v>
      </c>
      <c r="I26" s="6"/>
      <c r="J26" s="21">
        <f t="shared" si="2"/>
        <v>0</v>
      </c>
    </row>
    <row r="27" spans="2:10" ht="28.95" customHeight="1">
      <c r="B27" s="101">
        <f t="shared" si="3"/>
        <v>2.0699999999999985</v>
      </c>
      <c r="C27" s="16" t="str">
        <f>INDEX('[2]Notice et chapitrage CCTP'!$K$5:$L$128,MATCH('[2]Base de recherche'!$C$33,'[2]Notice et chapitrage CCTP'!$L$5:$L$128,0),1)</f>
        <v>5.2.3</v>
      </c>
      <c r="D27" s="16">
        <v>1.2</v>
      </c>
      <c r="E27" s="208" t="s">
        <v>39</v>
      </c>
      <c r="F27" s="209"/>
      <c r="G27" s="5" t="s">
        <v>98</v>
      </c>
      <c r="H27" s="5">
        <v>220</v>
      </c>
      <c r="I27" s="6"/>
      <c r="J27" s="21">
        <f t="shared" si="2"/>
        <v>0</v>
      </c>
    </row>
    <row r="28" spans="2:10" ht="28.95" customHeight="1">
      <c r="B28" s="101">
        <f t="shared" si="3"/>
        <v>2.0799999999999983</v>
      </c>
      <c r="C28" s="16" t="str">
        <f>INDEX('[2]Notice et chapitrage CCTP'!$K$5:$L$128,MATCH('[2]Base de recherche'!$C$33,'[2]Notice et chapitrage CCTP'!$L$5:$L$128,0),1)</f>
        <v>5.2.3</v>
      </c>
      <c r="D28" s="17" t="s">
        <v>40</v>
      </c>
      <c r="E28" s="175" t="s">
        <v>123</v>
      </c>
      <c r="F28" s="175"/>
      <c r="G28" s="5" t="s">
        <v>6</v>
      </c>
      <c r="H28" s="5">
        <v>1</v>
      </c>
      <c r="I28" s="9"/>
      <c r="J28" s="21">
        <f>H28*I28</f>
        <v>0</v>
      </c>
    </row>
    <row r="29" spans="2:10" ht="28.95" customHeight="1">
      <c r="B29" s="101">
        <f t="shared" si="3"/>
        <v>2.0899999999999981</v>
      </c>
      <c r="C29" s="16" t="str">
        <f>INDEX('[2]Notice et chapitrage CCTP'!$K$5:$L$128,MATCH('[2]Base de recherche'!$C$33,'[2]Notice et chapitrage CCTP'!$L$5:$L$128,0),1)&amp;" "&amp;INDEX('[2]Notice et chapitrage CCTP'!$K$5:$L$128,MATCH('[2]Base de recherche'!$C$15,'[2]Notice et chapitrage CCTP'!$L$5:$L$128,0),1)</f>
        <v>5.2.3 3,2</v>
      </c>
      <c r="D29" s="17" t="s">
        <v>33</v>
      </c>
      <c r="E29" s="175" t="s">
        <v>34</v>
      </c>
      <c r="F29" s="175"/>
      <c r="G29" s="5" t="s">
        <v>6</v>
      </c>
      <c r="H29" s="5">
        <v>1</v>
      </c>
      <c r="I29" s="9"/>
      <c r="J29" s="21">
        <f>H29*I29</f>
        <v>0</v>
      </c>
    </row>
    <row r="30" spans="2:10" ht="28.95" customHeight="1">
      <c r="B30" s="101">
        <f t="shared" si="3"/>
        <v>2.0999999999999979</v>
      </c>
      <c r="C30" s="16" t="str">
        <f>INDEX('[2]Notice et chapitrage CCTP'!$K$5:$L$128,MATCH('[2]Base de recherche'!$C$33,'[2]Notice et chapitrage CCTP'!$L$5:$L$128,0),1)</f>
        <v>5.2.3</v>
      </c>
      <c r="D30" s="16" t="s">
        <v>10</v>
      </c>
      <c r="E30" s="188" t="s">
        <v>35</v>
      </c>
      <c r="F30" s="189"/>
      <c r="G30" s="5" t="s">
        <v>6</v>
      </c>
      <c r="H30" s="5">
        <v>1</v>
      </c>
      <c r="I30" s="6"/>
      <c r="J30" s="21">
        <f t="shared" ref="J30:J40" si="4">H30*I30</f>
        <v>0</v>
      </c>
    </row>
    <row r="31" spans="2:10" ht="28.95" customHeight="1">
      <c r="B31" s="101">
        <f t="shared" si="3"/>
        <v>2.1099999999999977</v>
      </c>
      <c r="C31" s="16" t="str">
        <f>INDEX('[2]Notice et chapitrage CCTP'!$K$5:$L$128,MATCH('[2]Base de recherche'!$C$33,'[2]Notice et chapitrage CCTP'!$L$5:$L$128,0),1)</f>
        <v>5.2.3</v>
      </c>
      <c r="D31" s="16" t="s">
        <v>10</v>
      </c>
      <c r="E31" s="188" t="s">
        <v>32</v>
      </c>
      <c r="F31" s="189"/>
      <c r="G31" s="5" t="s">
        <v>1</v>
      </c>
      <c r="H31" s="5">
        <v>1</v>
      </c>
      <c r="I31" s="6"/>
      <c r="J31" s="21">
        <f t="shared" si="4"/>
        <v>0</v>
      </c>
    </row>
    <row r="32" spans="2:10" ht="28.95" customHeight="1">
      <c r="B32" s="101">
        <f t="shared" si="3"/>
        <v>2.1199999999999974</v>
      </c>
      <c r="C32" s="18">
        <f>INDEX('[2]Notice et chapitrage CCTP'!$K$5:$L$128,MATCH('[2]Base de recherche'!$C$25,'[2]Notice et chapitrage CCTP'!$L$5:$L$128,0),1)</f>
        <v>5.0999999999999996</v>
      </c>
      <c r="D32" s="16" t="s">
        <v>29</v>
      </c>
      <c r="E32" s="188" t="s">
        <v>398</v>
      </c>
      <c r="F32" s="189"/>
      <c r="G32" s="5" t="s">
        <v>6</v>
      </c>
      <c r="H32" s="5">
        <v>1</v>
      </c>
      <c r="I32" s="6"/>
      <c r="J32" s="21">
        <f t="shared" si="4"/>
        <v>0</v>
      </c>
    </row>
    <row r="33" spans="2:10" ht="28.95" customHeight="1">
      <c r="B33" s="101"/>
      <c r="C33" s="18">
        <f>INDEX('[4]Notice et chapitrage CCTP'!$K$5:$L$128,MATCH('[4]Base de recherche'!$C$25,'[4]Notice et chapitrage CCTP'!$L$5:$L$128,0),1)</f>
        <v>5.0999999999999996</v>
      </c>
      <c r="D33" s="16" t="s">
        <v>29</v>
      </c>
      <c r="E33" s="188" t="s">
        <v>426</v>
      </c>
      <c r="F33" s="189"/>
      <c r="G33" s="5" t="s">
        <v>6</v>
      </c>
      <c r="H33" s="5">
        <v>1</v>
      </c>
      <c r="I33" s="6"/>
      <c r="J33" s="21">
        <f t="shared" ref="J33" si="5">H33*I33</f>
        <v>0</v>
      </c>
    </row>
    <row r="34" spans="2:10" ht="28.95" customHeight="1">
      <c r="B34" s="101">
        <f>B32+0.01</f>
        <v>2.1299999999999972</v>
      </c>
      <c r="C34" s="18">
        <f>INDEX('[2]Notice et chapitrage CCTP'!$K$5:$L$128,MATCH('[2]Base de recherche'!$C$25,'[2]Notice et chapitrage CCTP'!$L$5:$L$128,0),1)</f>
        <v>5.0999999999999996</v>
      </c>
      <c r="D34" s="16" t="s">
        <v>29</v>
      </c>
      <c r="E34" s="188" t="s">
        <v>125</v>
      </c>
      <c r="F34" s="189"/>
      <c r="G34" s="5" t="s">
        <v>6</v>
      </c>
      <c r="H34" s="5">
        <v>1</v>
      </c>
      <c r="I34" s="6"/>
      <c r="J34" s="21">
        <f t="shared" si="4"/>
        <v>0</v>
      </c>
    </row>
    <row r="35" spans="2:10" ht="28.95" customHeight="1">
      <c r="B35" s="101">
        <f t="shared" si="3"/>
        <v>2.139999999999997</v>
      </c>
      <c r="C35" s="18">
        <f>INDEX('[2]Notice et chapitrage CCTP'!$K$5:$L$128,MATCH('[2]Base de recherche'!$C$25,'[2]Notice et chapitrage CCTP'!$L$5:$L$128,0),1)</f>
        <v>5.0999999999999996</v>
      </c>
      <c r="D35" s="16" t="s">
        <v>29</v>
      </c>
      <c r="E35" s="188" t="s">
        <v>124</v>
      </c>
      <c r="F35" s="189"/>
      <c r="G35" s="5" t="s">
        <v>6</v>
      </c>
      <c r="H35" s="5">
        <v>1</v>
      </c>
      <c r="I35" s="6"/>
      <c r="J35" s="21">
        <f t="shared" si="4"/>
        <v>0</v>
      </c>
    </row>
    <row r="36" spans="2:10" ht="28.95" customHeight="1">
      <c r="B36" s="101">
        <f t="shared" si="3"/>
        <v>2.1499999999999968</v>
      </c>
      <c r="C36" s="18">
        <f>INDEX('[2]Notice et chapitrage CCTP'!$K$5:$L$128,MATCH('[2]Base de recherche'!$C$25,'[2]Notice et chapitrage CCTP'!$L$5:$L$128,0),1)</f>
        <v>5.0999999999999996</v>
      </c>
      <c r="D36" s="16" t="s">
        <v>29</v>
      </c>
      <c r="E36" s="188" t="s">
        <v>136</v>
      </c>
      <c r="F36" s="189"/>
      <c r="G36" s="5" t="s">
        <v>6</v>
      </c>
      <c r="H36" s="5">
        <v>1</v>
      </c>
      <c r="I36" s="6"/>
      <c r="J36" s="21">
        <f t="shared" si="4"/>
        <v>0</v>
      </c>
    </row>
    <row r="37" spans="2:10" ht="28.95" customHeight="1">
      <c r="B37" s="101">
        <f t="shared" si="3"/>
        <v>2.1599999999999966</v>
      </c>
      <c r="C37" s="18">
        <f>INDEX('[2]Notice et chapitrage CCTP'!$K$5:$L$128,MATCH('[2]Base de recherche'!$C$25,'[2]Notice et chapitrage CCTP'!$L$5:$L$128,0),1)</f>
        <v>5.0999999999999996</v>
      </c>
      <c r="D37" s="16" t="s">
        <v>10</v>
      </c>
      <c r="E37" s="188" t="s">
        <v>31</v>
      </c>
      <c r="F37" s="189"/>
      <c r="G37" s="5" t="s">
        <v>6</v>
      </c>
      <c r="H37" s="5">
        <v>1</v>
      </c>
      <c r="I37" s="6"/>
      <c r="J37" s="21">
        <f t="shared" si="4"/>
        <v>0</v>
      </c>
    </row>
    <row r="38" spans="2:10" ht="28.95" customHeight="1">
      <c r="B38" s="101">
        <f t="shared" si="3"/>
        <v>2.1699999999999964</v>
      </c>
      <c r="C38" s="18">
        <f>INDEX('[2]Notice et chapitrage CCTP'!$K$5:$L$128,MATCH('[2]Base de recherche'!$C$25,'[2]Notice et chapitrage CCTP'!$L$5:$L$128,0),1)</f>
        <v>5.0999999999999996</v>
      </c>
      <c r="D38" s="16" t="s">
        <v>10</v>
      </c>
      <c r="E38" s="188" t="s">
        <v>314</v>
      </c>
      <c r="F38" s="189"/>
      <c r="G38" s="5" t="s">
        <v>6</v>
      </c>
      <c r="H38" s="5">
        <v>1</v>
      </c>
      <c r="I38" s="6"/>
      <c r="J38" s="21">
        <f t="shared" si="4"/>
        <v>0</v>
      </c>
    </row>
    <row r="39" spans="2:10" ht="28.95" customHeight="1">
      <c r="B39" s="101">
        <f t="shared" si="3"/>
        <v>2.1799999999999962</v>
      </c>
      <c r="C39" s="18">
        <f>INDEX('[2]Notice et chapitrage CCTP'!$K$5:$L$128,MATCH('[2]Base de recherche'!$C$25,'[2]Notice et chapitrage CCTP'!$L$5:$L$128,0),1)</f>
        <v>5.0999999999999996</v>
      </c>
      <c r="D39" s="16" t="s">
        <v>10</v>
      </c>
      <c r="E39" s="188" t="s">
        <v>132</v>
      </c>
      <c r="F39" s="189"/>
      <c r="G39" s="5" t="s">
        <v>6</v>
      </c>
      <c r="H39" s="5">
        <v>1</v>
      </c>
      <c r="I39" s="6"/>
      <c r="J39" s="21">
        <f t="shared" si="4"/>
        <v>0</v>
      </c>
    </row>
    <row r="40" spans="2:10" ht="28.95" customHeight="1">
      <c r="B40" s="101">
        <f t="shared" si="3"/>
        <v>2.1899999999999959</v>
      </c>
      <c r="C40" s="16"/>
      <c r="D40" s="16">
        <v>1.8</v>
      </c>
      <c r="E40" s="175" t="s">
        <v>18</v>
      </c>
      <c r="F40" s="175"/>
      <c r="G40" s="5" t="s">
        <v>6</v>
      </c>
      <c r="H40" s="5">
        <v>1</v>
      </c>
      <c r="I40" s="6"/>
      <c r="J40" s="21">
        <f t="shared" si="4"/>
        <v>0</v>
      </c>
    </row>
    <row r="41" spans="2:10" ht="28.95" customHeight="1">
      <c r="B41" s="101">
        <f t="shared" si="3"/>
        <v>2.1999999999999957</v>
      </c>
      <c r="C41" s="18">
        <f>INDEX('[2]Notice et chapitrage CCTP'!$K$5:$L$128,MATCH('[2]Base de recherche'!$C$34,'[2]Notice et chapitrage CCTP'!$L$5:$L$128,0),1)</f>
        <v>5.3</v>
      </c>
      <c r="D41" s="48" t="s">
        <v>10</v>
      </c>
      <c r="E41" s="229" t="s">
        <v>42</v>
      </c>
      <c r="F41" s="230"/>
      <c r="G41" s="44" t="s">
        <v>6</v>
      </c>
      <c r="H41" s="44">
        <v>1</v>
      </c>
      <c r="I41" s="49"/>
      <c r="J41" s="45">
        <f>H41*I41</f>
        <v>0</v>
      </c>
    </row>
    <row r="42" spans="2:10" ht="28.95" customHeight="1">
      <c r="B42" s="101">
        <f t="shared" si="3"/>
        <v>2.2099999999999955</v>
      </c>
      <c r="C42" s="18">
        <f>INDEX('[2]Notice et chapitrage CCTP'!$K$5:$L$128,MATCH('[2]Base de recherche'!$C$35,'[2]Notice et chapitrage CCTP'!$L$5:$L$128,0),1)</f>
        <v>5.4</v>
      </c>
      <c r="D42" s="48" t="s">
        <v>10</v>
      </c>
      <c r="E42" s="229" t="s">
        <v>43</v>
      </c>
      <c r="F42" s="230"/>
      <c r="G42" s="44" t="s">
        <v>6</v>
      </c>
      <c r="H42" s="44">
        <v>1</v>
      </c>
      <c r="I42" s="49"/>
      <c r="J42" s="45">
        <f>H42*I42</f>
        <v>0</v>
      </c>
    </row>
    <row r="43" spans="2:10" ht="28.95" customHeight="1" thickBot="1">
      <c r="B43" s="100">
        <f>B42+0.01</f>
        <v>2.2199999999999953</v>
      </c>
      <c r="C43" s="94">
        <f>INDEX('[2]Notice et chapitrage CCTP'!$K$5:$L$128,MATCH('[2]Base de recherche'!$C$36,'[2]Notice et chapitrage CCTP'!$L$5:$L$128,0),1)</f>
        <v>5.5</v>
      </c>
      <c r="D43" s="46" t="s">
        <v>45</v>
      </c>
      <c r="E43" s="184" t="s">
        <v>353</v>
      </c>
      <c r="F43" s="185"/>
      <c r="G43" s="23" t="s">
        <v>6</v>
      </c>
      <c r="H43" s="23">
        <v>1</v>
      </c>
      <c r="I43" s="24"/>
      <c r="J43" s="25">
        <f>H43*I43</f>
        <v>0</v>
      </c>
    </row>
    <row r="44" spans="2:10" ht="28.95" customHeight="1" thickTop="1" thickBot="1">
      <c r="B44" s="10"/>
      <c r="C44" s="10"/>
      <c r="D44" s="12"/>
      <c r="E44" s="7"/>
      <c r="F44" s="7"/>
      <c r="G44" s="59"/>
      <c r="H44" s="60" t="s">
        <v>108</v>
      </c>
      <c r="I44" s="62">
        <f>B20</f>
        <v>2</v>
      </c>
      <c r="J44" s="61">
        <f>SUM(J21:J43)</f>
        <v>0</v>
      </c>
    </row>
    <row r="45" spans="2:10" ht="28.95" customHeight="1" thickTop="1" thickBot="1">
      <c r="B45" s="10"/>
      <c r="C45" s="10"/>
      <c r="D45" s="12"/>
      <c r="E45" s="7"/>
      <c r="F45" s="7"/>
      <c r="G45" s="117"/>
      <c r="H45" s="117"/>
      <c r="I45" s="118"/>
      <c r="J45" s="119"/>
    </row>
    <row r="46" spans="2:10" ht="28.95" customHeight="1" thickTop="1">
      <c r="B46" s="31">
        <v>3</v>
      </c>
      <c r="C46" s="53" t="s">
        <v>14</v>
      </c>
      <c r="D46" s="53" t="s">
        <v>15</v>
      </c>
      <c r="E46" s="38" t="s">
        <v>21</v>
      </c>
      <c r="F46" s="32"/>
      <c r="G46" s="107" t="s">
        <v>1</v>
      </c>
      <c r="H46" s="54" t="s">
        <v>434</v>
      </c>
      <c r="I46" s="107" t="s">
        <v>3</v>
      </c>
      <c r="J46" s="108" t="s">
        <v>4</v>
      </c>
    </row>
    <row r="47" spans="2:10" ht="42" customHeight="1">
      <c r="B47" s="101">
        <f t="shared" ref="B47:B49" si="6">B46+0.01</f>
        <v>3.01</v>
      </c>
      <c r="C47" s="16" t="s">
        <v>10</v>
      </c>
      <c r="D47" s="17" t="s">
        <v>44</v>
      </c>
      <c r="E47" s="186" t="s">
        <v>127</v>
      </c>
      <c r="F47" s="187"/>
      <c r="G47" s="5" t="s">
        <v>113</v>
      </c>
      <c r="H47" s="5">
        <v>4000</v>
      </c>
      <c r="I47" s="9"/>
      <c r="J47" s="21">
        <f t="shared" ref="J47:J49" si="7">H47*I47</f>
        <v>0</v>
      </c>
    </row>
    <row r="48" spans="2:10" ht="28.95" customHeight="1">
      <c r="B48" s="101">
        <f t="shared" si="6"/>
        <v>3.0199999999999996</v>
      </c>
      <c r="C48" s="48" t="str">
        <f>INDEX('[2]Notice et chapitrage CCTP'!$K$5:$L$128,MATCH('[2]Base de recherche'!$C$38,'[2]Notice et chapitrage CCTP'!$L$5:$L$128,0),1)&amp;" "&amp;INDEX('[2]Notice et chapitrage CCTP'!$K$5:$L$128,MATCH('[2]Base de recherche'!$C$40,'[2]Notice et chapitrage CCTP'!$L$5:$L$128,0),1)</f>
        <v>6,1 6,2</v>
      </c>
      <c r="D48" s="16">
        <v>2</v>
      </c>
      <c r="E48" s="186" t="s">
        <v>351</v>
      </c>
      <c r="F48" s="187"/>
      <c r="G48" s="5" t="s">
        <v>113</v>
      </c>
      <c r="H48" s="5">
        <v>4000</v>
      </c>
      <c r="I48" s="9"/>
      <c r="J48" s="21">
        <f t="shared" si="7"/>
        <v>0</v>
      </c>
    </row>
    <row r="49" spans="2:10" ht="28.95" customHeight="1" thickBot="1">
      <c r="B49" s="101">
        <f t="shared" si="6"/>
        <v>3.0299999999999994</v>
      </c>
      <c r="C49" s="48" t="str">
        <f>INDEX('[2]Notice et chapitrage CCTP'!$K$5:$L$128,MATCH('[2]Base de recherche'!$C$38,'[2]Notice et chapitrage CCTP'!$L$5:$L$128,0),1)&amp;" "&amp;INDEX('[2]Notice et chapitrage CCTP'!$K$5:$L$128,MATCH('[2]Base de recherche'!$C$40,'[2]Notice et chapitrage CCTP'!$L$5:$L$128,0),1)</f>
        <v>6,1 6,2</v>
      </c>
      <c r="D49" s="16">
        <v>2</v>
      </c>
      <c r="E49" s="186" t="s">
        <v>352</v>
      </c>
      <c r="F49" s="187"/>
      <c r="G49" s="5" t="s">
        <v>113</v>
      </c>
      <c r="H49" s="5">
        <v>4000</v>
      </c>
      <c r="I49" s="9"/>
      <c r="J49" s="21">
        <f t="shared" si="7"/>
        <v>0</v>
      </c>
    </row>
    <row r="50" spans="2:10" ht="28.95" customHeight="1" thickTop="1" thickBot="1">
      <c r="B50" s="225" t="s">
        <v>128</v>
      </c>
      <c r="C50" s="225"/>
      <c r="D50" s="225"/>
      <c r="E50" s="225"/>
      <c r="F50" s="226"/>
      <c r="G50" s="59"/>
      <c r="H50" s="60" t="s">
        <v>108</v>
      </c>
      <c r="I50" s="62">
        <f>B46</f>
        <v>3</v>
      </c>
      <c r="J50" s="61">
        <f>SUM(J47:J49)</f>
        <v>0</v>
      </c>
    </row>
    <row r="51" spans="2:10" ht="28.95" customHeight="1" thickTop="1" thickBot="1">
      <c r="B51" s="10"/>
      <c r="C51" s="10"/>
      <c r="D51" s="12"/>
      <c r="E51" s="7"/>
      <c r="F51" s="7"/>
      <c r="G51" s="117"/>
      <c r="H51" s="117"/>
      <c r="I51" s="118"/>
      <c r="J51" s="119"/>
    </row>
    <row r="52" spans="2:10" ht="28.95" customHeight="1" thickTop="1" thickBot="1">
      <c r="B52" s="10"/>
      <c r="C52" s="10"/>
      <c r="D52" s="12"/>
      <c r="E52" s="7"/>
      <c r="F52" s="7"/>
      <c r="G52" s="13"/>
      <c r="H52" s="13"/>
      <c r="I52" s="14"/>
      <c r="J52" s="15"/>
    </row>
    <row r="53" spans="2:10" ht="28.95" customHeight="1" thickTop="1" thickBot="1">
      <c r="B53" s="10"/>
      <c r="C53" s="10"/>
      <c r="D53" s="12"/>
      <c r="E53" s="7"/>
      <c r="F53" s="7"/>
      <c r="G53" s="117"/>
      <c r="H53" s="117"/>
      <c r="I53" s="118"/>
      <c r="J53" s="119"/>
    </row>
    <row r="54" spans="2:10" ht="28.95" customHeight="1" thickTop="1">
      <c r="B54" s="26">
        <v>4</v>
      </c>
      <c r="C54" s="53" t="s">
        <v>14</v>
      </c>
      <c r="D54" s="53" t="s">
        <v>15</v>
      </c>
      <c r="E54" s="37" t="s">
        <v>66</v>
      </c>
      <c r="F54" s="27"/>
      <c r="G54" s="107" t="s">
        <v>1</v>
      </c>
      <c r="H54" s="54" t="s">
        <v>434</v>
      </c>
      <c r="I54" s="107" t="s">
        <v>3</v>
      </c>
      <c r="J54" s="108" t="s">
        <v>4</v>
      </c>
    </row>
    <row r="55" spans="2:10" ht="28.95" customHeight="1">
      <c r="B55" s="101">
        <f t="shared" ref="B55:B67" si="8">B54+0.01</f>
        <v>4.01</v>
      </c>
      <c r="C55" s="16">
        <f>INDEX('[3]Notice et chapitrage CCTP'!$K$5:$L$128,MATCH('[3]Base de recherche'!$C$83,'[3]Notice et chapitrage CCTP'!$L$5:$L$128,0),1)</f>
        <v>9.1999999999999993</v>
      </c>
      <c r="D55" s="16" t="s">
        <v>68</v>
      </c>
      <c r="E55" s="174" t="s">
        <v>400</v>
      </c>
      <c r="F55" s="175"/>
      <c r="G55" s="5" t="s">
        <v>6</v>
      </c>
      <c r="H55" s="5">
        <v>1</v>
      </c>
      <c r="I55" s="9"/>
      <c r="J55" s="21">
        <f t="shared" ref="J55:J67" si="9">H55*I55</f>
        <v>0</v>
      </c>
    </row>
    <row r="56" spans="2:10" ht="28.95" customHeight="1">
      <c r="B56" s="101">
        <f t="shared" si="8"/>
        <v>4.0199999999999996</v>
      </c>
      <c r="C56" s="16" t="s">
        <v>401</v>
      </c>
      <c r="D56" s="16" t="s">
        <v>401</v>
      </c>
      <c r="E56" s="186" t="s">
        <v>402</v>
      </c>
      <c r="F56" s="187"/>
      <c r="G56" s="5" t="s">
        <v>6</v>
      </c>
      <c r="H56" s="5">
        <v>1</v>
      </c>
      <c r="I56" s="9"/>
      <c r="J56" s="21">
        <f t="shared" si="9"/>
        <v>0</v>
      </c>
    </row>
    <row r="57" spans="2:10" ht="28.95" customHeight="1">
      <c r="B57" s="101">
        <f t="shared" si="8"/>
        <v>4.0299999999999994</v>
      </c>
      <c r="C57" s="16">
        <v>9.1999999999999993</v>
      </c>
      <c r="D57" s="16" t="s">
        <v>401</v>
      </c>
      <c r="E57" s="186" t="s">
        <v>403</v>
      </c>
      <c r="F57" s="187"/>
      <c r="G57" s="5" t="s">
        <v>113</v>
      </c>
      <c r="H57" s="5">
        <v>650</v>
      </c>
      <c r="I57" s="9"/>
      <c r="J57" s="21">
        <f t="shared" si="9"/>
        <v>0</v>
      </c>
    </row>
    <row r="58" spans="2:10" ht="28.95" customHeight="1">
      <c r="B58" s="101">
        <f t="shared" si="8"/>
        <v>4.0399999999999991</v>
      </c>
      <c r="C58" s="16">
        <v>9.1999999999999993</v>
      </c>
      <c r="D58" s="16" t="s">
        <v>401</v>
      </c>
      <c r="E58" s="186" t="s">
        <v>404</v>
      </c>
      <c r="F58" s="187"/>
      <c r="G58" s="5" t="s">
        <v>1</v>
      </c>
      <c r="H58" s="5">
        <v>1</v>
      </c>
      <c r="I58" s="9"/>
      <c r="J58" s="21">
        <f t="shared" si="9"/>
        <v>0</v>
      </c>
    </row>
    <row r="59" spans="2:10" ht="28.95" customHeight="1">
      <c r="B59" s="101">
        <f t="shared" si="8"/>
        <v>4.0499999999999989</v>
      </c>
      <c r="C59" s="16">
        <f>INDEX('[3]Notice et chapitrage CCTP'!$K$5:$L$128,MATCH('[3]Base de recherche'!$C$81,'[3]Notice et chapitrage CCTP'!$L$5:$L$128,0),1)</f>
        <v>9</v>
      </c>
      <c r="D59" s="16">
        <v>5.3</v>
      </c>
      <c r="E59" s="174" t="s">
        <v>138</v>
      </c>
      <c r="F59" s="175"/>
      <c r="G59" s="5" t="s">
        <v>6</v>
      </c>
      <c r="H59" s="5">
        <v>1</v>
      </c>
      <c r="I59" s="9"/>
      <c r="J59" s="21">
        <f t="shared" si="9"/>
        <v>0</v>
      </c>
    </row>
    <row r="60" spans="2:10" ht="28.95" customHeight="1">
      <c r="B60" s="101">
        <f t="shared" si="8"/>
        <v>4.0599999999999987</v>
      </c>
      <c r="C60" s="16">
        <v>9.4</v>
      </c>
      <c r="D60" s="16" t="s">
        <v>68</v>
      </c>
      <c r="E60" s="174" t="s">
        <v>427</v>
      </c>
      <c r="F60" s="174"/>
      <c r="G60" s="5" t="s">
        <v>6</v>
      </c>
      <c r="H60" s="5">
        <v>1</v>
      </c>
      <c r="I60" s="9"/>
      <c r="J60" s="21">
        <f t="shared" si="9"/>
        <v>0</v>
      </c>
    </row>
    <row r="61" spans="2:10" ht="39" customHeight="1">
      <c r="B61" s="101">
        <f t="shared" si="8"/>
        <v>4.0699999999999985</v>
      </c>
      <c r="C61" s="16">
        <v>9.4</v>
      </c>
      <c r="D61" s="16" t="s">
        <v>68</v>
      </c>
      <c r="E61" s="174" t="s">
        <v>433</v>
      </c>
      <c r="F61" s="175"/>
      <c r="G61" s="5" t="s">
        <v>6</v>
      </c>
      <c r="H61" s="5">
        <v>1</v>
      </c>
      <c r="I61" s="9"/>
      <c r="J61" s="21">
        <f t="shared" si="9"/>
        <v>0</v>
      </c>
    </row>
    <row r="62" spans="2:10" ht="28.95" customHeight="1">
      <c r="B62" s="101">
        <f t="shared" si="8"/>
        <v>4.0799999999999983</v>
      </c>
      <c r="C62" s="16">
        <f>INDEX('[3]Notice et chapitrage CCTP'!$K$5:$L$128,MATCH('[3]Base de recherche'!$C$87,'[3]Notice et chapitrage CCTP'!$L$5:$L$128,0),1)</f>
        <v>9.5</v>
      </c>
      <c r="D62" s="16" t="s">
        <v>68</v>
      </c>
      <c r="E62" s="186" t="s">
        <v>144</v>
      </c>
      <c r="F62" s="187"/>
      <c r="G62" s="5" t="s">
        <v>6</v>
      </c>
      <c r="H62" s="5">
        <v>1</v>
      </c>
      <c r="I62" s="9"/>
      <c r="J62" s="21">
        <f t="shared" si="9"/>
        <v>0</v>
      </c>
    </row>
    <row r="63" spans="2:10" ht="28.95" customHeight="1">
      <c r="B63" s="101">
        <f t="shared" si="8"/>
        <v>4.0899999999999981</v>
      </c>
      <c r="C63" s="16">
        <f>INDEX('[3]Notice et chapitrage CCTP'!$K$5:$L$128,MATCH('[3]Base de recherche'!$C$87,'[3]Notice et chapitrage CCTP'!$L$5:$L$128,0),1)</f>
        <v>9.5</v>
      </c>
      <c r="D63" s="16" t="s">
        <v>68</v>
      </c>
      <c r="E63" s="127" t="s">
        <v>406</v>
      </c>
      <c r="F63" s="128"/>
      <c r="G63" s="5" t="s">
        <v>6</v>
      </c>
      <c r="H63" s="5">
        <v>1</v>
      </c>
      <c r="I63" s="9"/>
      <c r="J63" s="21">
        <f t="shared" si="9"/>
        <v>0</v>
      </c>
    </row>
    <row r="64" spans="2:10" ht="28.95" customHeight="1">
      <c r="B64" s="101">
        <f t="shared" si="8"/>
        <v>4.0999999999999979</v>
      </c>
      <c r="C64" s="16">
        <f>INDEX('[3]Notice et chapitrage CCTP'!$K$5:$L$128,MATCH('[3]Base de recherche'!$C$87,'[3]Notice et chapitrage CCTP'!$L$5:$L$128,0),1)</f>
        <v>9.5</v>
      </c>
      <c r="D64" s="16" t="s">
        <v>68</v>
      </c>
      <c r="E64" s="174" t="s">
        <v>344</v>
      </c>
      <c r="F64" s="175"/>
      <c r="G64" s="5" t="s">
        <v>6</v>
      </c>
      <c r="H64" s="5">
        <v>1</v>
      </c>
      <c r="I64" s="9"/>
      <c r="J64" s="21">
        <f t="shared" si="9"/>
        <v>0</v>
      </c>
    </row>
    <row r="65" spans="2:10" ht="28.95" customHeight="1">
      <c r="B65" s="101">
        <f t="shared" si="8"/>
        <v>4.1099999999999977</v>
      </c>
      <c r="C65" s="16">
        <f>INDEX('[3]Notice et chapitrage CCTP'!$K$5:$L$128,MATCH('[3]Base de recherche'!$C$87,'[3]Notice et chapitrage CCTP'!$L$5:$L$128,0),1)</f>
        <v>9.5</v>
      </c>
      <c r="D65" s="16" t="s">
        <v>68</v>
      </c>
      <c r="E65" s="174" t="s">
        <v>345</v>
      </c>
      <c r="F65" s="175"/>
      <c r="G65" s="5" t="s">
        <v>6</v>
      </c>
      <c r="H65" s="5">
        <v>1</v>
      </c>
      <c r="I65" s="9"/>
      <c r="J65" s="21">
        <f t="shared" si="9"/>
        <v>0</v>
      </c>
    </row>
    <row r="66" spans="2:10" ht="28.95" customHeight="1">
      <c r="B66" s="101">
        <f t="shared" si="8"/>
        <v>4.1199999999999974</v>
      </c>
      <c r="C66" s="16">
        <f>INDEX('[3]Notice et chapitrage CCTP'!$K$5:$L$128,MATCH('[3]Base de recherche'!$C$81,'[3]Notice et chapitrage CCTP'!$L$5:$L$128,0),1)</f>
        <v>9</v>
      </c>
      <c r="D66" s="16" t="s">
        <v>79</v>
      </c>
      <c r="E66" s="174" t="s">
        <v>432</v>
      </c>
      <c r="F66" s="175"/>
      <c r="G66" s="5" t="s">
        <v>387</v>
      </c>
      <c r="H66" s="5">
        <v>3000</v>
      </c>
      <c r="I66" s="9"/>
      <c r="J66" s="21">
        <f t="shared" si="9"/>
        <v>0</v>
      </c>
    </row>
    <row r="67" spans="2:10" ht="28.95" customHeight="1" thickBot="1">
      <c r="B67" s="130">
        <f t="shared" si="8"/>
        <v>4.1299999999999972</v>
      </c>
      <c r="C67" s="22">
        <f>INDEX('[3]Notice et chapitrage CCTP'!$K$5:$L$128,MATCH('[3]Base de recherche'!$C$95,'[3]Notice et chapitrage CCTP'!$L$5:$L$128,0),1)</f>
        <v>9.8000000000000007</v>
      </c>
      <c r="D67" s="29" t="s">
        <v>67</v>
      </c>
      <c r="E67" s="178" t="s">
        <v>139</v>
      </c>
      <c r="F67" s="178"/>
      <c r="G67" s="23" t="s">
        <v>6</v>
      </c>
      <c r="H67" s="23">
        <v>1</v>
      </c>
      <c r="I67" s="30"/>
      <c r="J67" s="133">
        <f t="shared" si="9"/>
        <v>0</v>
      </c>
    </row>
    <row r="68" spans="2:10" ht="28.95" customHeight="1" thickTop="1" thickBot="1">
      <c r="B68" s="144"/>
      <c r="C68" s="10"/>
      <c r="D68" s="12"/>
      <c r="E68" s="7"/>
      <c r="F68" s="7"/>
      <c r="G68" s="59"/>
      <c r="H68" s="60" t="s">
        <v>108</v>
      </c>
      <c r="I68" s="62">
        <f>B54</f>
        <v>4</v>
      </c>
      <c r="J68" s="153">
        <f>SUM(J55:J67)</f>
        <v>0</v>
      </c>
    </row>
    <row r="69" spans="2:10" ht="28.95" customHeight="1" thickTop="1">
      <c r="B69" s="10"/>
      <c r="C69" s="10"/>
      <c r="D69" s="12"/>
      <c r="E69" s="7"/>
      <c r="F69" s="7"/>
      <c r="G69" s="157"/>
      <c r="H69" s="157"/>
      <c r="I69" s="158"/>
      <c r="J69" s="159"/>
    </row>
    <row r="70" spans="2:10" ht="28.95" customHeight="1">
      <c r="B70" s="10"/>
      <c r="C70" s="10"/>
      <c r="D70" s="12"/>
      <c r="E70" s="7"/>
      <c r="F70" s="7"/>
      <c r="G70" s="7"/>
      <c r="H70" s="7"/>
      <c r="I70" s="7"/>
      <c r="J70" s="7"/>
    </row>
    <row r="71" spans="2:10" ht="28.95" customHeight="1" thickBot="1">
      <c r="B71" s="10"/>
      <c r="C71" s="10"/>
      <c r="D71" s="12"/>
      <c r="E71" s="7"/>
      <c r="F71" s="7"/>
      <c r="G71" s="12"/>
      <c r="H71" s="7"/>
      <c r="I71" s="12"/>
      <c r="J71" s="7"/>
    </row>
    <row r="72" spans="2:10" ht="28.95" customHeight="1" thickTop="1">
      <c r="B72" s="26">
        <v>5</v>
      </c>
      <c r="C72" s="53" t="s">
        <v>14</v>
      </c>
      <c r="D72" s="53" t="s">
        <v>15</v>
      </c>
      <c r="E72" s="37" t="s">
        <v>73</v>
      </c>
      <c r="F72" s="27"/>
      <c r="G72" s="54" t="s">
        <v>1</v>
      </c>
      <c r="H72" s="54" t="s">
        <v>434</v>
      </c>
      <c r="I72" s="54" t="s">
        <v>3</v>
      </c>
      <c r="J72" s="55" t="s">
        <v>4</v>
      </c>
    </row>
    <row r="73" spans="2:10" ht="28.95" customHeight="1">
      <c r="B73" s="101">
        <f t="shared" ref="B73:B75" si="10">B72+0.01</f>
        <v>5.01</v>
      </c>
      <c r="C73" s="16">
        <f>INDEX('[2]Notice et chapitrage CCTP'!$K$5:$L$128,MATCH('[2]Base de recherche'!$C$111,'[2]Notice et chapitrage CCTP'!$L$5:$L$128,0),1)</f>
        <v>11.1</v>
      </c>
      <c r="D73" s="16">
        <v>5.4</v>
      </c>
      <c r="E73" s="176" t="s">
        <v>315</v>
      </c>
      <c r="F73" s="177"/>
      <c r="G73" s="5" t="s">
        <v>387</v>
      </c>
      <c r="H73" s="5">
        <f>900*0.5*2.2</f>
        <v>990.00000000000011</v>
      </c>
      <c r="I73" s="9"/>
      <c r="J73" s="21">
        <f t="shared" ref="J73:J75" si="11">H73*I73</f>
        <v>0</v>
      </c>
    </row>
    <row r="74" spans="2:10" ht="28.95" customHeight="1">
      <c r="B74" s="101">
        <f t="shared" si="10"/>
        <v>5.0199999999999996</v>
      </c>
      <c r="C74" s="16">
        <f>INDEX('[2]Notice et chapitrage CCTP'!$K$5:$L$128,MATCH('[2]Base de recherche'!$C$111,'[2]Notice et chapitrage CCTP'!$L$5:$L$128,0),1)</f>
        <v>11.1</v>
      </c>
      <c r="D74" s="16">
        <v>5.4</v>
      </c>
      <c r="E74" s="176" t="s">
        <v>140</v>
      </c>
      <c r="F74" s="177"/>
      <c r="G74" s="5" t="s">
        <v>431</v>
      </c>
      <c r="H74" s="5">
        <v>1</v>
      </c>
      <c r="I74" s="9"/>
      <c r="J74" s="21">
        <f t="shared" si="11"/>
        <v>0</v>
      </c>
    </row>
    <row r="75" spans="2:10" ht="28.95" customHeight="1" thickBot="1">
      <c r="B75" s="130">
        <f t="shared" si="10"/>
        <v>5.0299999999999994</v>
      </c>
      <c r="C75" s="22">
        <f>INDEX('[2]Notice et chapitrage CCTP'!$K$5:$L$128,MATCH('[2]Base de recherche'!$C$116,'[2]Notice et chapitrage CCTP'!$L$5:$L$128,0),1)</f>
        <v>11.2</v>
      </c>
      <c r="D75" s="22">
        <v>5.4</v>
      </c>
      <c r="E75" s="220" t="s">
        <v>145</v>
      </c>
      <c r="F75" s="221"/>
      <c r="G75" s="23" t="s">
        <v>113</v>
      </c>
      <c r="H75" s="23">
        <v>900</v>
      </c>
      <c r="I75" s="30"/>
      <c r="J75" s="25">
        <f t="shared" si="11"/>
        <v>0</v>
      </c>
    </row>
    <row r="76" spans="2:10" ht="28.95" customHeight="1" thickTop="1" thickBot="1">
      <c r="B76" s="144"/>
      <c r="C76" s="10"/>
      <c r="D76" s="12"/>
      <c r="E76" s="7"/>
      <c r="F76" s="7"/>
      <c r="G76" s="59"/>
      <c r="H76" s="60" t="s">
        <v>108</v>
      </c>
      <c r="I76" s="62">
        <f>B72</f>
        <v>5</v>
      </c>
      <c r="J76" s="61">
        <f>SUM(J73:J75)</f>
        <v>0</v>
      </c>
    </row>
    <row r="77" spans="2:10" ht="28.95" customHeight="1" thickTop="1">
      <c r="B77" s="10"/>
      <c r="C77" s="10"/>
      <c r="D77" s="12"/>
      <c r="E77" s="7"/>
      <c r="F77" s="7"/>
      <c r="G77" s="12"/>
      <c r="H77" s="7"/>
      <c r="I77" s="12"/>
      <c r="J77" s="7"/>
    </row>
    <row r="78" spans="2:10" ht="28.95" customHeight="1">
      <c r="B78" s="10"/>
      <c r="C78" s="10"/>
      <c r="D78" s="12"/>
      <c r="E78" s="7"/>
      <c r="F78" s="7"/>
      <c r="G78" s="7"/>
      <c r="H78" s="7"/>
      <c r="I78" s="7"/>
      <c r="J78" s="7"/>
    </row>
    <row r="79" spans="2:10" ht="28.95" customHeight="1" thickBot="1">
      <c r="B79" s="10"/>
      <c r="C79" s="10"/>
      <c r="D79" s="12"/>
      <c r="E79" s="7"/>
      <c r="F79" s="7"/>
      <c r="G79" s="13"/>
      <c r="H79" s="13"/>
      <c r="I79" s="14"/>
      <c r="J79" s="15"/>
    </row>
    <row r="80" spans="2:10" ht="28.95" customHeight="1" thickBot="1">
      <c r="B80" s="63"/>
      <c r="C80" s="64"/>
      <c r="D80" s="64"/>
      <c r="E80" s="64"/>
      <c r="F80" s="65"/>
      <c r="G80" s="216" t="s">
        <v>7</v>
      </c>
      <c r="H80" s="217"/>
      <c r="I80" s="210">
        <f>SUM(J8:J78)/2</f>
        <v>0</v>
      </c>
      <c r="J80" s="211"/>
    </row>
    <row r="81" spans="2:10" ht="28.95" customHeight="1" thickBot="1">
      <c r="B81" s="222" t="s">
        <v>384</v>
      </c>
      <c r="C81" s="223"/>
      <c r="D81" s="223"/>
      <c r="E81" s="223"/>
      <c r="F81" s="224"/>
      <c r="G81" s="218" t="s">
        <v>8</v>
      </c>
      <c r="H81" s="219"/>
      <c r="I81" s="212">
        <f>0.2*I80</f>
        <v>0</v>
      </c>
      <c r="J81" s="213"/>
    </row>
    <row r="82" spans="2:10" ht="28.95" customHeight="1" thickBot="1">
      <c r="B82" s="66"/>
      <c r="C82" s="67"/>
      <c r="D82" s="67"/>
      <c r="E82" s="67"/>
      <c r="F82" s="68"/>
      <c r="G82" s="192" t="s">
        <v>9</v>
      </c>
      <c r="H82" s="193"/>
      <c r="I82" s="214">
        <f>SUM(I80:J81)</f>
        <v>0</v>
      </c>
      <c r="J82" s="215"/>
    </row>
    <row r="83" spans="2:10" ht="38.4" customHeight="1">
      <c r="B83" s="207" t="s">
        <v>13</v>
      </c>
      <c r="C83" s="207"/>
      <c r="D83" s="207"/>
      <c r="E83" s="207"/>
      <c r="F83" s="207"/>
      <c r="G83" s="207"/>
      <c r="H83" s="207"/>
      <c r="I83" s="207"/>
      <c r="J83" s="207"/>
    </row>
    <row r="84" spans="2:10" ht="28.95" customHeight="1">
      <c r="B84" s="207" t="s">
        <v>65</v>
      </c>
      <c r="C84" s="207"/>
      <c r="D84" s="207"/>
      <c r="E84" s="207"/>
      <c r="F84" s="207"/>
      <c r="G84" s="207"/>
      <c r="H84" s="207"/>
      <c r="I84" s="207"/>
      <c r="J84" s="207"/>
    </row>
    <row r="85" spans="2:10" ht="24.9" customHeight="1" thickBot="1"/>
    <row r="86" spans="2:10" ht="21" customHeight="1">
      <c r="B86" s="84"/>
      <c r="C86" s="85"/>
      <c r="D86" s="204" t="s">
        <v>380</v>
      </c>
      <c r="E86" s="205"/>
      <c r="F86" s="205"/>
      <c r="G86" s="205"/>
      <c r="H86" s="206"/>
      <c r="I86" s="86"/>
      <c r="J86" s="13"/>
    </row>
    <row r="87" spans="2:10" ht="21" customHeight="1">
      <c r="B87" s="84"/>
      <c r="C87" s="85"/>
      <c r="D87" s="89" t="s">
        <v>94</v>
      </c>
      <c r="E87" s="197" t="s">
        <v>122</v>
      </c>
      <c r="F87" s="197"/>
      <c r="G87" s="202" t="s">
        <v>4</v>
      </c>
      <c r="H87" s="203"/>
      <c r="I87" s="86"/>
      <c r="J87" s="87"/>
    </row>
    <row r="88" spans="2:10" ht="21" customHeight="1">
      <c r="B88" s="12"/>
      <c r="C88" s="83"/>
      <c r="D88" s="88">
        <f>B7</f>
        <v>1</v>
      </c>
      <c r="E88" s="191" t="str">
        <f>E7</f>
        <v>ÉTUDES D'EXÉCUTION</v>
      </c>
      <c r="F88" s="191"/>
      <c r="G88" s="200">
        <f>J18</f>
        <v>0</v>
      </c>
      <c r="H88" s="201"/>
      <c r="I88" s="90"/>
      <c r="J88" s="87"/>
    </row>
    <row r="89" spans="2:10" ht="21" customHeight="1">
      <c r="B89" s="12"/>
      <c r="C89" s="83"/>
      <c r="D89" s="88">
        <f>B20</f>
        <v>2</v>
      </c>
      <c r="E89" s="191" t="str">
        <f>E20</f>
        <v>TRAVAUX PRÉPARATOIRES</v>
      </c>
      <c r="F89" s="191"/>
      <c r="G89" s="200">
        <f>J44</f>
        <v>0</v>
      </c>
      <c r="H89" s="201"/>
      <c r="I89" s="90"/>
      <c r="J89" s="87"/>
    </row>
    <row r="90" spans="2:10" ht="21" customHeight="1">
      <c r="B90" s="12"/>
      <c r="C90" s="83"/>
      <c r="D90" s="88">
        <f>B46</f>
        <v>3</v>
      </c>
      <c r="E90" s="191" t="str">
        <f>E46</f>
        <v>TRAVAUX DE NETTOYAGE ET CURAGE</v>
      </c>
      <c r="F90" s="191"/>
      <c r="G90" s="200">
        <f>J50</f>
        <v>0</v>
      </c>
      <c r="H90" s="201"/>
      <c r="I90" s="90"/>
      <c r="J90" s="87"/>
    </row>
    <row r="91" spans="2:10" ht="21" customHeight="1">
      <c r="B91" s="12"/>
      <c r="C91" s="83"/>
      <c r="D91" s="88">
        <f>B54</f>
        <v>4</v>
      </c>
      <c r="E91" s="191" t="str">
        <f>E54</f>
        <v>DÉCONSTRUCTION</v>
      </c>
      <c r="F91" s="191"/>
      <c r="G91" s="200">
        <f>J68</f>
        <v>0</v>
      </c>
      <c r="H91" s="201"/>
      <c r="I91" s="90"/>
      <c r="J91" s="87"/>
    </row>
    <row r="92" spans="2:10" ht="21" customHeight="1">
      <c r="B92" s="12"/>
      <c r="C92" s="83"/>
      <c r="D92" s="88">
        <f>B72</f>
        <v>5</v>
      </c>
      <c r="E92" s="191" t="str">
        <f>E72</f>
        <v>REMBLAIEMENT, COMPACTAGE, NIVELLEMENT</v>
      </c>
      <c r="F92" s="191"/>
      <c r="G92" s="200">
        <f>J76</f>
        <v>0</v>
      </c>
      <c r="H92" s="201"/>
      <c r="I92" s="90"/>
      <c r="J92" s="87"/>
    </row>
    <row r="93" spans="2:10" ht="21" customHeight="1" thickBot="1">
      <c r="B93" s="10"/>
      <c r="C93" s="10"/>
      <c r="D93" s="195" t="s">
        <v>385</v>
      </c>
      <c r="E93" s="196"/>
      <c r="F93" s="196"/>
      <c r="G93" s="198">
        <f>SUM(G88:G92)</f>
        <v>0</v>
      </c>
      <c r="H93" s="199"/>
      <c r="I93" s="91"/>
    </row>
    <row r="94" spans="2:10" ht="24.9" customHeight="1">
      <c r="G94" s="194" t="str">
        <f>IF(G93=I80,"","erreur concordance montant somme DPGF vs récapitulatif")</f>
        <v/>
      </c>
      <c r="H94" s="194"/>
      <c r="I94" s="87"/>
      <c r="J94" s="87"/>
    </row>
    <row r="95" spans="2:10" ht="24.9" customHeight="1">
      <c r="G95" s="194"/>
      <c r="H95" s="194"/>
      <c r="I95" s="87"/>
      <c r="J95" s="87"/>
    </row>
    <row r="96" spans="2:10" ht="24.9" customHeight="1">
      <c r="G96" s="87"/>
      <c r="H96" s="87"/>
    </row>
  </sheetData>
  <protectedRanges>
    <protectedRange sqref="I21 I8:I17 I26:I34" name="Plage1"/>
    <protectedRange sqref="I55:I67" name="Plage1_2"/>
    <protectedRange sqref="I22:I25" name="Plage1_3"/>
    <protectedRange sqref="I35:I43" name="Plage1_5"/>
    <protectedRange sqref="I47:I49" name="Plage1_6"/>
    <protectedRange sqref="I73 I75" name="Plage1_8"/>
    <protectedRange sqref="I74" name="Plage1_4"/>
  </protectedRanges>
  <mergeCells count="84">
    <mergeCell ref="B2:J2"/>
    <mergeCell ref="E3:J3"/>
    <mergeCell ref="E4:J4"/>
    <mergeCell ref="E5:J5"/>
    <mergeCell ref="C6:D6"/>
    <mergeCell ref="E6:F6"/>
    <mergeCell ref="I6:J6"/>
    <mergeCell ref="E8:F8"/>
    <mergeCell ref="E9:F9"/>
    <mergeCell ref="E10:F10"/>
    <mergeCell ref="E11:F11"/>
    <mergeCell ref="E12:F12"/>
    <mergeCell ref="E13:F13"/>
    <mergeCell ref="E29:F29"/>
    <mergeCell ref="E30:F30"/>
    <mergeCell ref="E31:F31"/>
    <mergeCell ref="E32:F32"/>
    <mergeCell ref="E14:F14"/>
    <mergeCell ref="E15:F15"/>
    <mergeCell ref="E16:F16"/>
    <mergeCell ref="E17:F17"/>
    <mergeCell ref="E21:F21"/>
    <mergeCell ref="E22:F22"/>
    <mergeCell ref="E34:F34"/>
    <mergeCell ref="E35:F35"/>
    <mergeCell ref="E23:F23"/>
    <mergeCell ref="E24:F24"/>
    <mergeCell ref="E25:F25"/>
    <mergeCell ref="E26:F26"/>
    <mergeCell ref="E27:F27"/>
    <mergeCell ref="E28:F28"/>
    <mergeCell ref="E33:F33"/>
    <mergeCell ref="B50:F50"/>
    <mergeCell ref="E36:F36"/>
    <mergeCell ref="E37:F37"/>
    <mergeCell ref="E38:F38"/>
    <mergeCell ref="E39:F39"/>
    <mergeCell ref="E40:F40"/>
    <mergeCell ref="E41:F41"/>
    <mergeCell ref="E42:F42"/>
    <mergeCell ref="E43:F43"/>
    <mergeCell ref="E47:F47"/>
    <mergeCell ref="E48:F48"/>
    <mergeCell ref="E49:F49"/>
    <mergeCell ref="E66:F66"/>
    <mergeCell ref="E55:F55"/>
    <mergeCell ref="E56:F56"/>
    <mergeCell ref="E57:F57"/>
    <mergeCell ref="E58:F58"/>
    <mergeCell ref="E59:F59"/>
    <mergeCell ref="E60:F60"/>
    <mergeCell ref="E61:F61"/>
    <mergeCell ref="E62:F62"/>
    <mergeCell ref="E64:F64"/>
    <mergeCell ref="E65:F65"/>
    <mergeCell ref="E74:F74"/>
    <mergeCell ref="E75:F75"/>
    <mergeCell ref="E67:F67"/>
    <mergeCell ref="E73:F73"/>
    <mergeCell ref="I80:J80"/>
    <mergeCell ref="G80:H80"/>
    <mergeCell ref="B81:F81"/>
    <mergeCell ref="G81:H81"/>
    <mergeCell ref="I81:J81"/>
    <mergeCell ref="G82:H82"/>
    <mergeCell ref="I82:J82"/>
    <mergeCell ref="B83:J83"/>
    <mergeCell ref="B84:J84"/>
    <mergeCell ref="D86:H86"/>
    <mergeCell ref="E87:F87"/>
    <mergeCell ref="G87:H87"/>
    <mergeCell ref="E88:F88"/>
    <mergeCell ref="G88:H88"/>
    <mergeCell ref="G94:H95"/>
    <mergeCell ref="E92:F92"/>
    <mergeCell ref="G92:H92"/>
    <mergeCell ref="D93:F93"/>
    <mergeCell ref="G93:H93"/>
    <mergeCell ref="E91:F91"/>
    <mergeCell ref="G91:H91"/>
    <mergeCell ref="E89:F89"/>
    <mergeCell ref="G89:H89"/>
    <mergeCell ref="E90:F90"/>
    <mergeCell ref="G90:H90"/>
  </mergeCells>
  <pageMargins left="0.7" right="0.7" top="0.75" bottom="0.75" header="0.3" footer="0.3"/>
  <pageSetup paperSize="9" scale="2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E5FA8-6464-43FF-A5D9-47F2F654C5E9}">
  <dimension ref="B1:I76"/>
  <sheetViews>
    <sheetView showGridLines="0" view="pageBreakPreview" topLeftCell="A59" zoomScale="85" zoomScaleNormal="80" zoomScaleSheetLayoutView="85" workbookViewId="0">
      <selection activeCell="F76" sqref="F76"/>
    </sheetView>
  </sheetViews>
  <sheetFormatPr baseColWidth="10" defaultColWidth="11.44140625" defaultRowHeight="24.9" customHeight="1"/>
  <cols>
    <col min="1" max="1" width="3.88671875" style="1" customWidth="1"/>
    <col min="2" max="2" width="9.109375" style="11" customWidth="1"/>
    <col min="3" max="4" width="14.33203125" style="11" customWidth="1"/>
    <col min="5" max="5" width="31.6640625" style="3" customWidth="1"/>
    <col min="6" max="6" width="42.33203125" style="1" customWidth="1"/>
    <col min="7" max="7" width="9.6640625" style="1" customWidth="1"/>
    <col min="8" max="8" width="13.6640625" style="1" customWidth="1"/>
    <col min="9" max="9" width="4.44140625" style="1" customWidth="1"/>
    <col min="10" max="16384" width="11.44140625" style="1"/>
  </cols>
  <sheetData>
    <row r="1" spans="2:9" ht="15" customHeight="1">
      <c r="B1" s="4"/>
      <c r="C1" s="4"/>
      <c r="D1" s="4"/>
      <c r="E1" s="1"/>
      <c r="G1" s="4"/>
    </row>
    <row r="2" spans="2:9" ht="38.25" customHeight="1">
      <c r="B2" s="179" t="s">
        <v>438</v>
      </c>
      <c r="C2" s="179"/>
      <c r="D2" s="179"/>
      <c r="E2" s="179"/>
      <c r="F2" s="179"/>
      <c r="G2" s="179"/>
      <c r="H2" s="179"/>
    </row>
    <row r="3" spans="2:9" ht="38.25" customHeight="1">
      <c r="B3" s="4"/>
      <c r="C3" s="4"/>
      <c r="D3" s="36"/>
      <c r="E3" s="164"/>
      <c r="F3" s="164"/>
      <c r="G3" s="164"/>
      <c r="H3" s="164"/>
    </row>
    <row r="4" spans="2:9" ht="42" customHeight="1">
      <c r="B4" s="4"/>
      <c r="C4" s="4"/>
      <c r="D4" s="56"/>
      <c r="E4" s="165" t="s">
        <v>312</v>
      </c>
      <c r="F4" s="165"/>
      <c r="G4" s="165"/>
      <c r="H4" s="165"/>
    </row>
    <row r="5" spans="2:9" ht="24.9" customHeight="1">
      <c r="B5" s="4"/>
      <c r="C5" s="4"/>
      <c r="D5" s="57"/>
      <c r="E5" s="248" t="s">
        <v>311</v>
      </c>
      <c r="F5" s="248"/>
      <c r="G5" s="248"/>
      <c r="H5" s="248"/>
    </row>
    <row r="6" spans="2:9" ht="24.9" customHeight="1" thickBot="1">
      <c r="B6" s="4"/>
      <c r="C6" s="4"/>
      <c r="D6" s="57"/>
      <c r="E6" s="134"/>
      <c r="F6" s="134"/>
      <c r="G6" s="134"/>
      <c r="H6" s="134"/>
    </row>
    <row r="7" spans="2:9" ht="49.2" customHeight="1" thickTop="1" thickBot="1">
      <c r="B7" s="19" t="s">
        <v>396</v>
      </c>
      <c r="C7" s="180" t="s">
        <v>91</v>
      </c>
      <c r="D7" s="181"/>
      <c r="E7" s="232" t="s">
        <v>0</v>
      </c>
      <c r="F7" s="232"/>
      <c r="G7" s="43" t="s">
        <v>1</v>
      </c>
      <c r="H7" s="155"/>
    </row>
    <row r="8" spans="2:9" ht="24.9" customHeight="1" thickTop="1">
      <c r="B8" s="26">
        <v>1</v>
      </c>
      <c r="C8" s="53" t="s">
        <v>14</v>
      </c>
      <c r="D8" s="53" t="s">
        <v>15</v>
      </c>
      <c r="E8" s="37" t="s">
        <v>96</v>
      </c>
      <c r="F8" s="27"/>
      <c r="G8" s="107" t="s">
        <v>1</v>
      </c>
      <c r="H8" s="107" t="s">
        <v>3</v>
      </c>
    </row>
    <row r="9" spans="2:9" ht="96.6" customHeight="1">
      <c r="B9" s="101">
        <f t="shared" ref="B9" si="0">B8+0.01</f>
        <v>1.01</v>
      </c>
      <c r="C9" s="16"/>
      <c r="D9" s="41"/>
      <c r="E9" s="246" t="s">
        <v>435</v>
      </c>
      <c r="F9" s="247"/>
      <c r="G9" s="8" t="s">
        <v>1</v>
      </c>
      <c r="H9" s="42"/>
    </row>
    <row r="10" spans="2:9" ht="24.9" customHeight="1" thickBot="1">
      <c r="B10" s="4"/>
      <c r="C10" s="4"/>
      <c r="D10" s="57"/>
      <c r="E10" s="134"/>
      <c r="F10" s="134"/>
      <c r="G10" s="134"/>
      <c r="H10" s="134"/>
    </row>
    <row r="11" spans="2:9" s="2" customFormat="1" ht="37.950000000000003" customHeight="1" thickTop="1" thickBot="1">
      <c r="B11" s="19" t="s">
        <v>439</v>
      </c>
      <c r="C11" s="180" t="s">
        <v>91</v>
      </c>
      <c r="D11" s="181"/>
      <c r="E11" s="232" t="s">
        <v>0</v>
      </c>
      <c r="F11" s="232"/>
      <c r="G11" s="43" t="s">
        <v>1</v>
      </c>
      <c r="H11" s="155"/>
    </row>
    <row r="12" spans="2:9" ht="28.95" customHeight="1" thickTop="1" thickBot="1">
      <c r="B12" s="26">
        <v>2</v>
      </c>
      <c r="C12" s="53" t="s">
        <v>14</v>
      </c>
      <c r="D12" s="53" t="s">
        <v>15</v>
      </c>
      <c r="E12" s="37" t="s">
        <v>27</v>
      </c>
      <c r="F12" s="27"/>
      <c r="G12" s="115" t="s">
        <v>1</v>
      </c>
      <c r="H12" s="116" t="s">
        <v>3</v>
      </c>
      <c r="I12" s="120"/>
    </row>
    <row r="13" spans="2:9" ht="28.95" customHeight="1">
      <c r="B13" s="101">
        <f>B12+0.01</f>
        <v>2.0099999999999998</v>
      </c>
      <c r="C13" s="16">
        <f>INDEX('Notice et chapitrage CCTP'!$K$5:$L$128,MATCH('Base de recherche'!$C$49,'Notice et chapitrage CCTP'!$L$5:$L$128,0),1)</f>
        <v>7.3</v>
      </c>
      <c r="D13" s="41" t="s">
        <v>45</v>
      </c>
      <c r="E13" s="231" t="s">
        <v>25</v>
      </c>
      <c r="F13" s="231"/>
      <c r="G13" s="112" t="s">
        <v>6</v>
      </c>
      <c r="H13" s="113"/>
    </row>
    <row r="14" spans="2:9" ht="28.95" customHeight="1">
      <c r="B14" s="101">
        <f t="shared" ref="B14:B30" si="1">B13+0.01</f>
        <v>2.0199999999999996</v>
      </c>
      <c r="C14" s="235">
        <v>7</v>
      </c>
      <c r="D14" s="17" t="s">
        <v>46</v>
      </c>
      <c r="E14" s="241" t="s">
        <v>348</v>
      </c>
      <c r="F14" s="39" t="s">
        <v>12</v>
      </c>
      <c r="G14" s="5" t="s">
        <v>113</v>
      </c>
      <c r="H14" s="9"/>
    </row>
    <row r="15" spans="2:9" ht="28.95" customHeight="1">
      <c r="B15" s="101">
        <f t="shared" si="1"/>
        <v>2.0299999999999994</v>
      </c>
      <c r="C15" s="240"/>
      <c r="D15" s="17" t="s">
        <v>75</v>
      </c>
      <c r="E15" s="242"/>
      <c r="F15" s="40" t="s">
        <v>24</v>
      </c>
      <c r="G15" s="5" t="s">
        <v>98</v>
      </c>
      <c r="H15" s="9"/>
    </row>
    <row r="16" spans="2:9" ht="28.95" customHeight="1">
      <c r="B16" s="101">
        <f t="shared" si="1"/>
        <v>2.0399999999999991</v>
      </c>
      <c r="C16" s="17" t="s">
        <v>10</v>
      </c>
      <c r="D16" s="17" t="s">
        <v>54</v>
      </c>
      <c r="E16" s="242"/>
      <c r="F16" s="40" t="s">
        <v>53</v>
      </c>
      <c r="G16" s="5" t="s">
        <v>1</v>
      </c>
      <c r="H16" s="9"/>
    </row>
    <row r="17" spans="2:8" ht="28.95" customHeight="1">
      <c r="B17" s="101">
        <f t="shared" si="1"/>
        <v>2.0499999999999989</v>
      </c>
      <c r="C17" s="17" t="s">
        <v>10</v>
      </c>
      <c r="D17" s="17" t="s">
        <v>55</v>
      </c>
      <c r="E17" s="242"/>
      <c r="F17" s="96" t="s">
        <v>52</v>
      </c>
      <c r="G17" s="5" t="s">
        <v>1</v>
      </c>
      <c r="H17" s="9"/>
    </row>
    <row r="18" spans="2:8" ht="28.95" customHeight="1">
      <c r="B18" s="101">
        <f t="shared" si="1"/>
        <v>2.0599999999999987</v>
      </c>
      <c r="C18" s="17" t="s">
        <v>10</v>
      </c>
      <c r="D18" s="17" t="s">
        <v>48</v>
      </c>
      <c r="E18" s="243"/>
      <c r="F18" s="51" t="s">
        <v>51</v>
      </c>
      <c r="G18" s="5" t="s">
        <v>113</v>
      </c>
      <c r="H18" s="9"/>
    </row>
    <row r="19" spans="2:8" ht="28.95" customHeight="1">
      <c r="B19" s="101">
        <f t="shared" si="1"/>
        <v>2.0699999999999985</v>
      </c>
      <c r="C19" s="235">
        <v>7</v>
      </c>
      <c r="D19" s="17" t="s">
        <v>46</v>
      </c>
      <c r="E19" s="241" t="s">
        <v>365</v>
      </c>
      <c r="F19" s="102" t="s">
        <v>12</v>
      </c>
      <c r="G19" s="5" t="s">
        <v>113</v>
      </c>
      <c r="H19" s="9"/>
    </row>
    <row r="20" spans="2:8" ht="28.95" customHeight="1">
      <c r="B20" s="101">
        <f t="shared" si="1"/>
        <v>2.0799999999999983</v>
      </c>
      <c r="C20" s="240"/>
      <c r="D20" s="17" t="s">
        <v>75</v>
      </c>
      <c r="E20" s="242"/>
      <c r="F20" s="96" t="s">
        <v>24</v>
      </c>
      <c r="G20" s="5" t="s">
        <v>98</v>
      </c>
      <c r="H20" s="9"/>
    </row>
    <row r="21" spans="2:8" ht="28.95" customHeight="1">
      <c r="B21" s="101">
        <f t="shared" si="1"/>
        <v>2.0899999999999981</v>
      </c>
      <c r="C21" s="17" t="s">
        <v>10</v>
      </c>
      <c r="D21" s="17" t="s">
        <v>54</v>
      </c>
      <c r="E21" s="242"/>
      <c r="F21" s="96" t="s">
        <v>53</v>
      </c>
      <c r="G21" s="5" t="s">
        <v>1</v>
      </c>
      <c r="H21" s="9"/>
    </row>
    <row r="22" spans="2:8" ht="28.95" customHeight="1">
      <c r="B22" s="101">
        <f t="shared" si="1"/>
        <v>2.0999999999999979</v>
      </c>
      <c r="C22" s="17" t="s">
        <v>10</v>
      </c>
      <c r="D22" s="17" t="s">
        <v>55</v>
      </c>
      <c r="E22" s="242"/>
      <c r="F22" s="96" t="s">
        <v>52</v>
      </c>
      <c r="G22" s="5" t="s">
        <v>1</v>
      </c>
      <c r="H22" s="9"/>
    </row>
    <row r="23" spans="2:8" ht="28.95" customHeight="1">
      <c r="B23" s="101">
        <f t="shared" si="1"/>
        <v>2.1099999999999977</v>
      </c>
      <c r="C23" s="17" t="s">
        <v>10</v>
      </c>
      <c r="D23" s="17" t="s">
        <v>48</v>
      </c>
      <c r="E23" s="243"/>
      <c r="F23" s="51" t="s">
        <v>51</v>
      </c>
      <c r="G23" s="5" t="s">
        <v>113</v>
      </c>
      <c r="H23" s="9"/>
    </row>
    <row r="24" spans="2:8" ht="28.95" customHeight="1">
      <c r="B24" s="101">
        <f t="shared" si="1"/>
        <v>2.1199999999999974</v>
      </c>
      <c r="C24" s="235">
        <v>7</v>
      </c>
      <c r="D24" s="17" t="s">
        <v>46</v>
      </c>
      <c r="E24" s="241" t="s">
        <v>366</v>
      </c>
      <c r="F24" s="102" t="s">
        <v>12</v>
      </c>
      <c r="G24" s="5" t="s">
        <v>113</v>
      </c>
      <c r="H24" s="9"/>
    </row>
    <row r="25" spans="2:8" ht="28.95" customHeight="1">
      <c r="B25" s="101">
        <f t="shared" si="1"/>
        <v>2.1299999999999972</v>
      </c>
      <c r="C25" s="240"/>
      <c r="D25" s="17" t="s">
        <v>75</v>
      </c>
      <c r="E25" s="242"/>
      <c r="F25" s="96" t="s">
        <v>24</v>
      </c>
      <c r="G25" s="5" t="s">
        <v>1</v>
      </c>
      <c r="H25" s="9"/>
    </row>
    <row r="26" spans="2:8" ht="28.95" customHeight="1">
      <c r="B26" s="101">
        <f t="shared" si="1"/>
        <v>2.139999999999997</v>
      </c>
      <c r="C26" s="17" t="s">
        <v>10</v>
      </c>
      <c r="D26" s="17" t="s">
        <v>54</v>
      </c>
      <c r="E26" s="242"/>
      <c r="F26" s="96" t="s">
        <v>53</v>
      </c>
      <c r="G26" s="5" t="s">
        <v>1</v>
      </c>
      <c r="H26" s="9"/>
    </row>
    <row r="27" spans="2:8" ht="28.95" customHeight="1">
      <c r="B27" s="101">
        <f t="shared" si="1"/>
        <v>2.1499999999999968</v>
      </c>
      <c r="C27" s="17" t="s">
        <v>10</v>
      </c>
      <c r="D27" s="17" t="s">
        <v>55</v>
      </c>
      <c r="E27" s="242"/>
      <c r="F27" s="96" t="s">
        <v>52</v>
      </c>
      <c r="G27" s="5" t="s">
        <v>1</v>
      </c>
      <c r="H27" s="9"/>
    </row>
    <row r="28" spans="2:8" ht="28.95" customHeight="1">
      <c r="B28" s="101">
        <f t="shared" si="1"/>
        <v>2.1599999999999966</v>
      </c>
      <c r="C28" s="17" t="s">
        <v>10</v>
      </c>
      <c r="D28" s="17" t="s">
        <v>48</v>
      </c>
      <c r="E28" s="243"/>
      <c r="F28" s="51" t="s">
        <v>51</v>
      </c>
      <c r="G28" s="5" t="s">
        <v>113</v>
      </c>
      <c r="H28" s="9"/>
    </row>
    <row r="29" spans="2:8" ht="26.4">
      <c r="B29" s="101">
        <f t="shared" si="1"/>
        <v>2.1699999999999964</v>
      </c>
      <c r="C29" s="17" t="s">
        <v>10</v>
      </c>
      <c r="D29" s="17" t="s">
        <v>47</v>
      </c>
      <c r="E29" s="175" t="s">
        <v>56</v>
      </c>
      <c r="F29" s="244"/>
      <c r="G29" s="5" t="s">
        <v>1</v>
      </c>
      <c r="H29" s="9"/>
    </row>
    <row r="30" spans="2:8" ht="49.95" customHeight="1" thickBot="1">
      <c r="B30" s="101">
        <f t="shared" si="1"/>
        <v>2.1799999999999962</v>
      </c>
      <c r="C30" s="136" t="s">
        <v>10</v>
      </c>
      <c r="D30" s="136" t="s">
        <v>76</v>
      </c>
      <c r="E30" s="245" t="s">
        <v>26</v>
      </c>
      <c r="F30" s="245"/>
      <c r="G30" s="131" t="s">
        <v>387</v>
      </c>
      <c r="H30" s="30"/>
    </row>
    <row r="31" spans="2:8" ht="28.95" customHeight="1" thickTop="1" thickBot="1">
      <c r="B31" s="10"/>
      <c r="C31" s="10"/>
      <c r="D31" s="12"/>
      <c r="E31" s="7"/>
      <c r="F31" s="7"/>
      <c r="G31" s="7"/>
      <c r="H31" s="7"/>
    </row>
    <row r="32" spans="2:8" ht="28.95" customHeight="1" thickTop="1">
      <c r="B32" s="26">
        <v>3</v>
      </c>
      <c r="C32" s="53" t="s">
        <v>14</v>
      </c>
      <c r="D32" s="53" t="s">
        <v>15</v>
      </c>
      <c r="E32" s="37" t="s">
        <v>49</v>
      </c>
      <c r="F32" s="27"/>
      <c r="G32" s="107" t="s">
        <v>1</v>
      </c>
      <c r="H32" s="107" t="s">
        <v>3</v>
      </c>
    </row>
    <row r="33" spans="2:8" ht="28.95" customHeight="1">
      <c r="B33" s="101">
        <f t="shared" ref="B33:B38" si="2">B32+0.01</f>
        <v>3.01</v>
      </c>
      <c r="C33" s="16">
        <f>INDEX('Notice et chapitrage CCTP'!$K$5:$L$128,MATCH('Base de recherche'!$C$67,'Notice et chapitrage CCTP'!$L$5:$L$128,0),1)</f>
        <v>8.6</v>
      </c>
      <c r="D33" s="41" t="s">
        <v>45</v>
      </c>
      <c r="E33" s="231" t="s">
        <v>25</v>
      </c>
      <c r="F33" s="231"/>
      <c r="G33" s="8" t="s">
        <v>6</v>
      </c>
      <c r="H33" s="42"/>
    </row>
    <row r="34" spans="2:8" ht="46.2" customHeight="1">
      <c r="B34" s="101">
        <f t="shared" si="2"/>
        <v>3.0199999999999996</v>
      </c>
      <c r="C34" s="129">
        <v>8</v>
      </c>
      <c r="D34" s="17" t="s">
        <v>368</v>
      </c>
      <c r="E34" s="126" t="s">
        <v>364</v>
      </c>
      <c r="F34" s="40" t="s">
        <v>367</v>
      </c>
      <c r="G34" s="5" t="s">
        <v>1</v>
      </c>
      <c r="H34" s="9"/>
    </row>
    <row r="35" spans="2:8" ht="28.95" customHeight="1">
      <c r="B35" s="101">
        <f t="shared" si="2"/>
        <v>3.0299999999999994</v>
      </c>
      <c r="C35" s="17" t="s">
        <v>10</v>
      </c>
      <c r="D35" s="17" t="s">
        <v>28</v>
      </c>
      <c r="E35" s="175" t="s">
        <v>59</v>
      </c>
      <c r="F35" s="175"/>
      <c r="G35" s="5" t="s">
        <v>1</v>
      </c>
      <c r="H35" s="9"/>
    </row>
    <row r="36" spans="2:8" ht="28.95" customHeight="1">
      <c r="B36" s="101">
        <f t="shared" si="2"/>
        <v>3.0399999999999991</v>
      </c>
      <c r="C36" s="17" t="s">
        <v>10</v>
      </c>
      <c r="D36" s="17" t="s">
        <v>28</v>
      </c>
      <c r="E36" s="175" t="s">
        <v>60</v>
      </c>
      <c r="F36" s="175"/>
      <c r="G36" s="5" t="s">
        <v>1</v>
      </c>
      <c r="H36" s="9"/>
    </row>
    <row r="37" spans="2:8" ht="28.95" customHeight="1">
      <c r="B37" s="101">
        <f t="shared" si="2"/>
        <v>3.0499999999999989</v>
      </c>
      <c r="C37" s="17" t="s">
        <v>10</v>
      </c>
      <c r="D37" s="17" t="s">
        <v>77</v>
      </c>
      <c r="E37" s="175" t="s">
        <v>310</v>
      </c>
      <c r="F37" s="175"/>
      <c r="G37" s="5" t="s">
        <v>387</v>
      </c>
      <c r="H37" s="9"/>
    </row>
    <row r="38" spans="2:8" ht="28.95" customHeight="1" thickBot="1">
      <c r="B38" s="130">
        <f t="shared" si="2"/>
        <v>3.0599999999999987</v>
      </c>
      <c r="C38" s="47">
        <f>INDEX('Notice et chapitrage CCTP'!$K$5:$L$128,MATCH('Base de recherche'!$C$58,'Notice et chapitrage CCTP'!$L$5:$L$128,0),1)</f>
        <v>8.4</v>
      </c>
      <c r="D38" s="29" t="s">
        <v>50</v>
      </c>
      <c r="E38" s="239" t="s">
        <v>61</v>
      </c>
      <c r="F38" s="239"/>
      <c r="G38" s="23" t="s">
        <v>113</v>
      </c>
      <c r="H38" s="30"/>
    </row>
    <row r="39" spans="2:8" ht="28.95" customHeight="1" thickTop="1" thickBot="1">
      <c r="B39" s="10"/>
      <c r="C39" s="10"/>
      <c r="D39" s="12"/>
      <c r="E39" s="7"/>
      <c r="F39" s="7"/>
      <c r="G39" s="7"/>
      <c r="H39" s="7"/>
    </row>
    <row r="40" spans="2:8" ht="28.95" customHeight="1" thickTop="1" thickBot="1">
      <c r="B40" s="19" t="s">
        <v>439</v>
      </c>
      <c r="C40" s="180" t="s">
        <v>91</v>
      </c>
      <c r="D40" s="181"/>
      <c r="E40" s="232" t="s">
        <v>0</v>
      </c>
      <c r="F40" s="232"/>
      <c r="G40" s="43" t="s">
        <v>1</v>
      </c>
      <c r="H40" s="156"/>
    </row>
    <row r="41" spans="2:8" ht="28.95" customHeight="1" thickTop="1">
      <c r="B41" s="26">
        <v>4</v>
      </c>
      <c r="C41" s="53" t="s">
        <v>14</v>
      </c>
      <c r="D41" s="53" t="s">
        <v>15</v>
      </c>
      <c r="E41" s="37" t="s">
        <v>129</v>
      </c>
      <c r="F41" s="135"/>
      <c r="G41" s="107" t="s">
        <v>1</v>
      </c>
      <c r="H41" s="107" t="s">
        <v>3</v>
      </c>
    </row>
    <row r="42" spans="2:8" ht="28.95" customHeight="1">
      <c r="B42" s="233">
        <v>7.01</v>
      </c>
      <c r="C42" s="235">
        <f>INDEX('Notice et chapitrage CCTP'!$K$5:$L$128,MATCH('Base de recherche'!$C$99,'Notice et chapitrage CCTP'!$L$5:$L$128,0),1)</f>
        <v>10.3</v>
      </c>
      <c r="D42" s="235" t="s">
        <v>69</v>
      </c>
      <c r="E42" s="237" t="s">
        <v>148</v>
      </c>
      <c r="F42" s="51" t="s">
        <v>407</v>
      </c>
      <c r="G42" s="5" t="s">
        <v>387</v>
      </c>
      <c r="H42" s="9"/>
    </row>
    <row r="43" spans="2:8" ht="28.95" customHeight="1">
      <c r="B43" s="234"/>
      <c r="C43" s="236"/>
      <c r="D43" s="236"/>
      <c r="E43" s="238"/>
      <c r="F43" s="51" t="s">
        <v>408</v>
      </c>
      <c r="G43" s="5" t="s">
        <v>387</v>
      </c>
      <c r="H43" s="9"/>
    </row>
    <row r="44" spans="2:8" ht="28.95" customHeight="1">
      <c r="B44" s="234"/>
      <c r="C44" s="236"/>
      <c r="D44" s="236"/>
      <c r="E44" s="238"/>
      <c r="F44" s="51" t="s">
        <v>411</v>
      </c>
      <c r="G44" s="5" t="s">
        <v>387</v>
      </c>
      <c r="H44" s="9"/>
    </row>
    <row r="45" spans="2:8" ht="28.95" customHeight="1">
      <c r="B45" s="234"/>
      <c r="C45" s="236"/>
      <c r="D45" s="236"/>
      <c r="E45" s="238"/>
      <c r="F45" s="51" t="s">
        <v>357</v>
      </c>
      <c r="G45" s="5" t="s">
        <v>387</v>
      </c>
      <c r="H45" s="9"/>
    </row>
    <row r="46" spans="2:8" ht="28.95" customHeight="1">
      <c r="B46" s="234"/>
      <c r="C46" s="236"/>
      <c r="D46" s="236"/>
      <c r="E46" s="238"/>
      <c r="F46" s="51" t="s">
        <v>143</v>
      </c>
      <c r="G46" s="5" t="s">
        <v>387</v>
      </c>
      <c r="H46" s="9"/>
    </row>
    <row r="47" spans="2:8" ht="28.95" customHeight="1">
      <c r="B47" s="234"/>
      <c r="C47" s="236"/>
      <c r="D47" s="236"/>
      <c r="E47" s="238"/>
      <c r="F47" s="51" t="s">
        <v>412</v>
      </c>
      <c r="G47" s="5" t="s">
        <v>387</v>
      </c>
      <c r="H47" s="9"/>
    </row>
    <row r="48" spans="2:8" ht="28.95" customHeight="1">
      <c r="B48" s="234"/>
      <c r="C48" s="236"/>
      <c r="D48" s="236"/>
      <c r="E48" s="238"/>
      <c r="F48" s="51" t="s">
        <v>413</v>
      </c>
      <c r="G48" s="5" t="s">
        <v>387</v>
      </c>
      <c r="H48" s="9"/>
    </row>
    <row r="49" spans="2:8" ht="45.6" customHeight="1">
      <c r="B49" s="234"/>
      <c r="C49" s="236"/>
      <c r="D49" s="236"/>
      <c r="E49" s="238"/>
      <c r="F49" s="51" t="s">
        <v>414</v>
      </c>
      <c r="G49" s="5" t="s">
        <v>387</v>
      </c>
      <c r="H49" s="9"/>
    </row>
    <row r="50" spans="2:8" ht="45.6" customHeight="1">
      <c r="B50" s="234"/>
      <c r="C50" s="236"/>
      <c r="D50" s="236"/>
      <c r="E50" s="238"/>
      <c r="F50" s="51" t="s">
        <v>425</v>
      </c>
      <c r="G50" s="5" t="s">
        <v>387</v>
      </c>
      <c r="H50" s="9"/>
    </row>
    <row r="51" spans="2:8" ht="28.95" customHeight="1">
      <c r="B51" s="234"/>
      <c r="C51" s="236"/>
      <c r="D51" s="236"/>
      <c r="E51" s="238"/>
      <c r="F51" s="51" t="s">
        <v>428</v>
      </c>
      <c r="G51" s="5" t="s">
        <v>387</v>
      </c>
      <c r="H51" s="9"/>
    </row>
    <row r="52" spans="2:8" ht="28.95" customHeight="1">
      <c r="B52" s="234"/>
      <c r="C52" s="236"/>
      <c r="D52" s="236"/>
      <c r="E52" s="238"/>
      <c r="F52" s="51" t="s">
        <v>418</v>
      </c>
      <c r="G52" s="5" t="s">
        <v>387</v>
      </c>
      <c r="H52" s="9"/>
    </row>
    <row r="53" spans="2:8" ht="28.95" customHeight="1">
      <c r="B53" s="234"/>
      <c r="C53" s="236"/>
      <c r="D53" s="236"/>
      <c r="E53" s="238"/>
      <c r="F53" s="51" t="s">
        <v>419</v>
      </c>
      <c r="G53" s="5" t="s">
        <v>387</v>
      </c>
      <c r="H53" s="9"/>
    </row>
    <row r="54" spans="2:8" ht="46.8" customHeight="1">
      <c r="B54" s="234"/>
      <c r="C54" s="236"/>
      <c r="D54" s="236"/>
      <c r="E54" s="238"/>
      <c r="F54" s="51" t="s">
        <v>430</v>
      </c>
      <c r="G54" s="5" t="s">
        <v>387</v>
      </c>
      <c r="H54" s="9"/>
    </row>
    <row r="55" spans="2:8" ht="28.95" customHeight="1">
      <c r="B55" s="234"/>
      <c r="C55" s="236"/>
      <c r="D55" s="236"/>
      <c r="E55" s="238"/>
      <c r="F55" s="51" t="s">
        <v>429</v>
      </c>
      <c r="G55" s="5" t="s">
        <v>387</v>
      </c>
      <c r="H55" s="9"/>
    </row>
    <row r="56" spans="2:8" ht="28.95" customHeight="1">
      <c r="B56" s="234"/>
      <c r="C56" s="236"/>
      <c r="D56" s="236"/>
      <c r="E56" s="238"/>
      <c r="F56" s="51" t="s">
        <v>421</v>
      </c>
      <c r="G56" s="131" t="s">
        <v>387</v>
      </c>
      <c r="H56" s="138"/>
    </row>
    <row r="57" spans="2:8" ht="42.6" customHeight="1">
      <c r="B57" s="234"/>
      <c r="C57" s="236"/>
      <c r="D57" s="236"/>
      <c r="E57" s="238"/>
      <c r="F57" s="143" t="s">
        <v>422</v>
      </c>
      <c r="G57" s="147" t="s">
        <v>387</v>
      </c>
      <c r="H57" s="148"/>
    </row>
    <row r="58" spans="2:8" ht="28.95" customHeight="1" thickBot="1">
      <c r="B58" s="10"/>
      <c r="C58" s="10"/>
      <c r="D58" s="12"/>
      <c r="E58" s="7"/>
      <c r="F58" s="7"/>
      <c r="G58" s="7"/>
      <c r="H58" s="7"/>
    </row>
    <row r="59" spans="2:8" ht="28.95" customHeight="1" thickTop="1" thickBot="1">
      <c r="B59" s="19" t="s">
        <v>439</v>
      </c>
      <c r="C59" s="180" t="s">
        <v>91</v>
      </c>
      <c r="D59" s="181"/>
      <c r="E59" s="232" t="s">
        <v>0</v>
      </c>
      <c r="F59" s="232"/>
      <c r="G59" s="43" t="s">
        <v>1</v>
      </c>
      <c r="H59" s="155"/>
    </row>
    <row r="60" spans="2:8" ht="28.95" customHeight="1" thickTop="1">
      <c r="B60" s="26">
        <v>5</v>
      </c>
      <c r="C60" s="53" t="s">
        <v>14</v>
      </c>
      <c r="D60" s="53" t="s">
        <v>15</v>
      </c>
      <c r="E60" s="37" t="s">
        <v>72</v>
      </c>
      <c r="F60" s="27"/>
      <c r="G60" s="54" t="s">
        <v>1</v>
      </c>
      <c r="H60" s="54" t="s">
        <v>3</v>
      </c>
    </row>
    <row r="61" spans="2:8" ht="28.95" customHeight="1">
      <c r="B61" s="101">
        <f t="shared" ref="B61:B66" si="3">B60+0.01</f>
        <v>5.01</v>
      </c>
      <c r="C61" s="16">
        <f>INDEX('Notice et chapitrage CCTP'!$K$5:$L$128,MATCH('Base de recherche'!$C$118,'Notice et chapitrage CCTP'!$L$5:$L$128,0),1)</f>
        <v>12.1</v>
      </c>
      <c r="D61" s="16" t="s">
        <v>10</v>
      </c>
      <c r="E61" s="176" t="s">
        <v>141</v>
      </c>
      <c r="F61" s="177"/>
      <c r="G61" s="5" t="s">
        <v>395</v>
      </c>
      <c r="H61" s="9"/>
    </row>
    <row r="62" spans="2:8" ht="28.95" customHeight="1">
      <c r="B62" s="101">
        <f t="shared" si="3"/>
        <v>5.0199999999999996</v>
      </c>
      <c r="C62" s="16" t="s">
        <v>339</v>
      </c>
      <c r="D62" s="16" t="s">
        <v>10</v>
      </c>
      <c r="E62" s="176" t="s">
        <v>347</v>
      </c>
      <c r="F62" s="177"/>
      <c r="G62" s="5" t="s">
        <v>113</v>
      </c>
      <c r="H62" s="9"/>
    </row>
    <row r="63" spans="2:8" ht="28.95" customHeight="1">
      <c r="B63" s="101">
        <f t="shared" si="3"/>
        <v>5.0299999999999994</v>
      </c>
      <c r="C63" s="16" t="e">
        <f>INDEX('[5]Notice et chapitrage CCTP'!$K$5:$L$128,MATCH('[5]Base de recherche'!$C65,'[5]Notice et chapitrage CCTP'!$L$5:$L$128,0),1)</f>
        <v>#N/A</v>
      </c>
      <c r="D63" s="16"/>
      <c r="E63" s="176" t="s">
        <v>354</v>
      </c>
      <c r="F63" s="177"/>
      <c r="G63" s="5" t="s">
        <v>6</v>
      </c>
      <c r="H63" s="9"/>
    </row>
    <row r="64" spans="2:8" ht="28.95" customHeight="1">
      <c r="B64" s="101">
        <f t="shared" si="3"/>
        <v>5.0399999999999991</v>
      </c>
      <c r="C64" s="16" t="e">
        <f>INDEX('[5]Notice et chapitrage CCTP'!$K$5:$L$128,MATCH('[5]Base de recherche'!$C66,'[5]Notice et chapitrage CCTP'!$L$5:$L$128,0),1)</f>
        <v>#N/A</v>
      </c>
      <c r="D64" s="16" t="s">
        <v>10</v>
      </c>
      <c r="E64" s="176" t="s">
        <v>378</v>
      </c>
      <c r="F64" s="177"/>
      <c r="G64" s="5" t="s">
        <v>6</v>
      </c>
      <c r="H64" s="9"/>
    </row>
    <row r="65" spans="2:8" ht="28.95" customHeight="1">
      <c r="B65" s="101">
        <f t="shared" si="3"/>
        <v>5.0499999999999989</v>
      </c>
      <c r="C65" s="16">
        <f>INDEX('[5]Notice et chapitrage CCTP'!$K$5:$L$128,MATCH('[5]Base de recherche'!$C67,'[5]Notice et chapitrage CCTP'!$L$5:$L$128,0),1)</f>
        <v>8.6</v>
      </c>
      <c r="D65" s="16" t="s">
        <v>10</v>
      </c>
      <c r="E65" s="176" t="s">
        <v>355</v>
      </c>
      <c r="F65" s="177"/>
      <c r="G65" s="5" t="s">
        <v>6</v>
      </c>
      <c r="H65" s="9"/>
    </row>
    <row r="66" spans="2:8" ht="28.95" customHeight="1">
      <c r="B66" s="101">
        <f t="shared" si="3"/>
        <v>5.0599999999999987</v>
      </c>
      <c r="C66" s="16" t="e">
        <f>INDEX('[5]Notice et chapitrage CCTP'!$K$5:$L$128,MATCH('[5]Base de recherche'!$C68,'[5]Notice et chapitrage CCTP'!$L$5:$L$128,0),1)</f>
        <v>#N/A</v>
      </c>
      <c r="D66" s="16" t="s">
        <v>10</v>
      </c>
      <c r="E66" s="176" t="s">
        <v>356</v>
      </c>
      <c r="F66" s="177"/>
      <c r="G66" s="5" t="s">
        <v>6</v>
      </c>
      <c r="H66" s="9"/>
    </row>
    <row r="67" spans="2:8" ht="28.95" customHeight="1">
      <c r="B67" s="10"/>
      <c r="C67" s="10"/>
      <c r="D67" s="12"/>
      <c r="E67" s="7"/>
      <c r="F67" s="7"/>
      <c r="G67" s="7"/>
      <c r="H67" s="7"/>
    </row>
    <row r="68" spans="2:8" ht="28.95" customHeight="1">
      <c r="B68" s="10"/>
      <c r="C68" s="10"/>
      <c r="D68" s="12"/>
      <c r="E68" s="7"/>
      <c r="F68" s="7"/>
      <c r="G68" s="7"/>
      <c r="H68" s="7"/>
    </row>
    <row r="69" spans="2:8" ht="28.95" customHeight="1">
      <c r="B69" s="10"/>
      <c r="C69" s="10"/>
      <c r="D69" s="12"/>
      <c r="E69" s="7"/>
      <c r="F69" s="7"/>
      <c r="G69" s="7"/>
      <c r="H69" s="7"/>
    </row>
    <row r="70" spans="2:8" ht="28.95" customHeight="1">
      <c r="B70" s="10"/>
      <c r="C70" s="10"/>
      <c r="D70" s="12"/>
      <c r="E70" s="7"/>
      <c r="F70" s="7"/>
      <c r="G70" s="7"/>
      <c r="H70" s="7"/>
    </row>
    <row r="71" spans="2:8" ht="28.95" customHeight="1">
      <c r="B71" s="10"/>
      <c r="C71" s="10"/>
      <c r="D71" s="12"/>
      <c r="E71" s="7"/>
      <c r="F71" s="7"/>
      <c r="G71" s="7"/>
      <c r="H71" s="7"/>
    </row>
    <row r="72" spans="2:8" ht="28.95" customHeight="1">
      <c r="B72" s="10"/>
      <c r="C72" s="10"/>
      <c r="D72" s="12"/>
      <c r="E72" s="7"/>
      <c r="F72" s="7"/>
      <c r="G72" s="7"/>
      <c r="H72" s="7"/>
    </row>
    <row r="73" spans="2:8" ht="28.95" customHeight="1">
      <c r="B73" s="10"/>
      <c r="C73" s="10"/>
      <c r="D73" s="12"/>
      <c r="E73" s="7"/>
      <c r="F73" s="7"/>
      <c r="G73" s="7"/>
      <c r="H73" s="7"/>
    </row>
    <row r="74" spans="2:8" ht="28.95" customHeight="1">
      <c r="B74" s="10"/>
      <c r="C74" s="10"/>
      <c r="D74" s="12"/>
      <c r="E74" s="7"/>
      <c r="F74" s="7"/>
      <c r="G74" s="13"/>
      <c r="H74" s="14"/>
    </row>
    <row r="75" spans="2:8" ht="24.9" customHeight="1">
      <c r="G75" s="10"/>
      <c r="H75" s="87"/>
    </row>
    <row r="76" spans="2:8" ht="24.9" customHeight="1">
      <c r="G76" s="87"/>
    </row>
  </sheetData>
  <protectedRanges>
    <protectedRange sqref="H33:H38" name="Plage1_1"/>
    <protectedRange sqref="H61:H62" name="Plage1_4"/>
    <protectedRange sqref="H42:H57" name="Plage1_5"/>
    <protectedRange sqref="H63:H66" name="Plage1_9"/>
    <protectedRange sqref="H9" name="Plage1_1_1"/>
  </protectedRanges>
  <mergeCells count="37">
    <mergeCell ref="B2:H2"/>
    <mergeCell ref="E3:H3"/>
    <mergeCell ref="E4:H4"/>
    <mergeCell ref="E5:H5"/>
    <mergeCell ref="C7:D7"/>
    <mergeCell ref="E7:F7"/>
    <mergeCell ref="E9:F9"/>
    <mergeCell ref="C11:D11"/>
    <mergeCell ref="E11:F11"/>
    <mergeCell ref="E13:F13"/>
    <mergeCell ref="C14:C15"/>
    <mergeCell ref="E14:E18"/>
    <mergeCell ref="C40:D40"/>
    <mergeCell ref="E40:F40"/>
    <mergeCell ref="C19:C20"/>
    <mergeCell ref="E19:E23"/>
    <mergeCell ref="C24:C25"/>
    <mergeCell ref="E24:E28"/>
    <mergeCell ref="E29:F29"/>
    <mergeCell ref="E30:F30"/>
    <mergeCell ref="E33:F33"/>
    <mergeCell ref="E35:F35"/>
    <mergeCell ref="E36:F36"/>
    <mergeCell ref="E37:F37"/>
    <mergeCell ref="E38:F38"/>
    <mergeCell ref="E66:F66"/>
    <mergeCell ref="B42:B57"/>
    <mergeCell ref="C42:C57"/>
    <mergeCell ref="D42:D57"/>
    <mergeCell ref="E42:E57"/>
    <mergeCell ref="C59:D59"/>
    <mergeCell ref="E59:F59"/>
    <mergeCell ref="E61:F61"/>
    <mergeCell ref="E62:F62"/>
    <mergeCell ref="E63:F63"/>
    <mergeCell ref="E64:F64"/>
    <mergeCell ref="E65:F65"/>
  </mergeCells>
  <pageMargins left="0.7" right="0.7" top="0.75" bottom="0.75" header="0.3" footer="0.3"/>
  <pageSetup paperSize="9" scale="23"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8B210-177C-414A-8D85-B8850A2C5919}">
  <sheetPr codeName="Feuil12"/>
  <dimension ref="B1:K101"/>
  <sheetViews>
    <sheetView showGridLines="0" view="pageBreakPreview" topLeftCell="A76" zoomScale="85" zoomScaleNormal="80" zoomScaleSheetLayoutView="85" workbookViewId="0">
      <selection activeCell="B86" sqref="B86"/>
    </sheetView>
  </sheetViews>
  <sheetFormatPr baseColWidth="10" defaultColWidth="11.44140625" defaultRowHeight="24.9" customHeight="1"/>
  <cols>
    <col min="1" max="1" width="3.88671875" style="1" customWidth="1"/>
    <col min="2" max="2" width="9.109375" style="11" customWidth="1"/>
    <col min="3" max="4" width="14.33203125" style="11" customWidth="1"/>
    <col min="5" max="5" width="31.6640625" style="3" customWidth="1"/>
    <col min="6" max="6" width="42.33203125" style="1" customWidth="1"/>
    <col min="7" max="7" width="9.6640625" style="1" customWidth="1"/>
    <col min="8" max="8" width="12.88671875" style="1" bestFit="1" customWidth="1"/>
    <col min="9" max="10" width="13.6640625" style="1" customWidth="1"/>
    <col min="11" max="11" width="4.44140625" style="1" customWidth="1"/>
    <col min="12" max="16384" width="11.44140625" style="1"/>
  </cols>
  <sheetData>
    <row r="1" spans="2:11" ht="15" customHeight="1">
      <c r="B1" s="4"/>
      <c r="C1" s="4"/>
      <c r="D1" s="4"/>
      <c r="E1" s="1"/>
      <c r="G1" s="4"/>
    </row>
    <row r="2" spans="2:11" ht="38.25" customHeight="1">
      <c r="B2" s="179" t="s">
        <v>436</v>
      </c>
      <c r="C2" s="179"/>
      <c r="D2" s="179"/>
      <c r="E2" s="179"/>
      <c r="F2" s="179"/>
      <c r="G2" s="179"/>
      <c r="H2" s="179"/>
      <c r="I2" s="179"/>
      <c r="J2" s="179"/>
    </row>
    <row r="3" spans="2:11" ht="38.25" customHeight="1">
      <c r="B3" s="4"/>
      <c r="C3" s="4"/>
      <c r="D3" s="36"/>
      <c r="E3" s="164" t="s">
        <v>99</v>
      </c>
      <c r="F3" s="164"/>
      <c r="G3" s="164"/>
      <c r="H3" s="164"/>
      <c r="I3" s="164"/>
      <c r="J3" s="164"/>
    </row>
    <row r="4" spans="2:11" ht="42" customHeight="1">
      <c r="B4" s="4"/>
      <c r="C4" s="4"/>
      <c r="D4" s="56"/>
      <c r="E4" s="165" t="s">
        <v>312</v>
      </c>
      <c r="F4" s="165"/>
      <c r="G4" s="165"/>
      <c r="H4" s="165"/>
      <c r="I4" s="165"/>
      <c r="J4" s="165"/>
    </row>
    <row r="5" spans="2:11" ht="24.9" customHeight="1">
      <c r="B5" s="4"/>
      <c r="C5" s="4"/>
      <c r="D5" s="57"/>
      <c r="E5" s="248" t="s">
        <v>311</v>
      </c>
      <c r="F5" s="248"/>
      <c r="G5" s="248"/>
      <c r="H5" s="248"/>
      <c r="I5" s="248"/>
      <c r="J5" s="248"/>
    </row>
    <row r="6" spans="2:11" ht="10.050000000000001" customHeight="1" thickBot="1">
      <c r="B6" s="4"/>
      <c r="C6" s="4"/>
      <c r="D6" s="57"/>
      <c r="E6" s="134"/>
      <c r="F6" s="134"/>
      <c r="G6" s="134"/>
      <c r="H6" s="134"/>
      <c r="I6" s="134"/>
      <c r="J6" s="134"/>
    </row>
    <row r="7" spans="2:11" ht="40.5" customHeight="1" thickTop="1" thickBot="1">
      <c r="B7" s="19" t="s">
        <v>396</v>
      </c>
      <c r="C7" s="180" t="s">
        <v>91</v>
      </c>
      <c r="D7" s="181"/>
      <c r="E7" s="232" t="s">
        <v>0</v>
      </c>
      <c r="F7" s="232"/>
      <c r="G7" s="43" t="s">
        <v>1</v>
      </c>
      <c r="H7" s="43" t="s">
        <v>2</v>
      </c>
      <c r="I7" s="182" t="s">
        <v>88</v>
      </c>
      <c r="J7" s="183"/>
    </row>
    <row r="8" spans="2:11" ht="24.9" customHeight="1" thickTop="1">
      <c r="B8" s="26">
        <v>1</v>
      </c>
      <c r="C8" s="53" t="s">
        <v>14</v>
      </c>
      <c r="D8" s="53" t="s">
        <v>15</v>
      </c>
      <c r="E8" s="37" t="s">
        <v>96</v>
      </c>
      <c r="F8" s="27"/>
      <c r="G8" s="107" t="s">
        <v>1</v>
      </c>
      <c r="H8" s="107" t="s">
        <v>2</v>
      </c>
      <c r="I8" s="107" t="s">
        <v>3</v>
      </c>
      <c r="J8" s="108" t="s">
        <v>4</v>
      </c>
    </row>
    <row r="9" spans="2:11" ht="96.6" customHeight="1">
      <c r="B9" s="101">
        <f t="shared" ref="B9" si="0">B8+0.01</f>
        <v>1.01</v>
      </c>
      <c r="C9" s="16"/>
      <c r="D9" s="41"/>
      <c r="E9" s="246" t="s">
        <v>435</v>
      </c>
      <c r="F9" s="247"/>
      <c r="G9" s="8" t="s">
        <v>1</v>
      </c>
      <c r="H9" s="8">
        <v>1</v>
      </c>
      <c r="I9" s="42"/>
      <c r="J9" s="28">
        <f t="shared" ref="J9" si="1">H9*I9</f>
        <v>0</v>
      </c>
    </row>
    <row r="10" spans="2:11" ht="24.9" customHeight="1" thickBot="1">
      <c r="B10" s="4"/>
      <c r="C10" s="4"/>
      <c r="D10" s="57"/>
      <c r="E10" s="134"/>
      <c r="F10" s="134"/>
      <c r="G10" s="59"/>
      <c r="H10" s="60" t="s">
        <v>108</v>
      </c>
      <c r="I10" s="59">
        <v>1</v>
      </c>
      <c r="J10" s="163">
        <f>J9</f>
        <v>0</v>
      </c>
    </row>
    <row r="11" spans="2:11" ht="24.9" customHeight="1" thickTop="1" thickBot="1">
      <c r="B11" s="4"/>
      <c r="C11" s="4"/>
      <c r="D11" s="57"/>
      <c r="E11" s="134"/>
      <c r="F11" s="134"/>
      <c r="G11" s="134"/>
      <c r="H11" s="134"/>
      <c r="I11" s="134"/>
      <c r="J11" s="134"/>
    </row>
    <row r="12" spans="2:11" s="2" customFormat="1" ht="37.950000000000003" customHeight="1" thickTop="1" thickBot="1">
      <c r="B12" s="19" t="s">
        <v>439</v>
      </c>
      <c r="C12" s="180" t="s">
        <v>91</v>
      </c>
      <c r="D12" s="181"/>
      <c r="E12" s="232" t="s">
        <v>0</v>
      </c>
      <c r="F12" s="232"/>
      <c r="G12" s="43" t="s">
        <v>1</v>
      </c>
      <c r="H12" s="43" t="s">
        <v>2</v>
      </c>
      <c r="I12" s="182" t="s">
        <v>88</v>
      </c>
      <c r="J12" s="183"/>
    </row>
    <row r="13" spans="2:11" ht="28.95" customHeight="1" thickTop="1" thickBot="1">
      <c r="B13" s="26">
        <v>2</v>
      </c>
      <c r="C13" s="53" t="s">
        <v>14</v>
      </c>
      <c r="D13" s="53" t="s">
        <v>15</v>
      </c>
      <c r="E13" s="37" t="s">
        <v>27</v>
      </c>
      <c r="F13" s="27"/>
      <c r="G13" s="115" t="s">
        <v>1</v>
      </c>
      <c r="H13" s="116" t="s">
        <v>2</v>
      </c>
      <c r="I13" s="116" t="s">
        <v>3</v>
      </c>
      <c r="J13" s="116" t="s">
        <v>4</v>
      </c>
      <c r="K13" s="120"/>
    </row>
    <row r="14" spans="2:11" ht="28.95" customHeight="1">
      <c r="B14" s="101">
        <f>B13+0.01</f>
        <v>2.0099999999999998</v>
      </c>
      <c r="C14" s="16">
        <f>INDEX('Notice et chapitrage CCTP'!$K$5:$L$128,MATCH('Base de recherche'!$C$49,'Notice et chapitrage CCTP'!$L$5:$L$128,0),1)</f>
        <v>7.3</v>
      </c>
      <c r="D14" s="41" t="s">
        <v>45</v>
      </c>
      <c r="E14" s="231" t="s">
        <v>25</v>
      </c>
      <c r="F14" s="231"/>
      <c r="G14" s="112" t="s">
        <v>6</v>
      </c>
      <c r="H14" s="112">
        <v>1</v>
      </c>
      <c r="I14" s="113"/>
      <c r="J14" s="114">
        <f t="shared" ref="J14:J39" si="2">H14*I14</f>
        <v>0</v>
      </c>
    </row>
    <row r="15" spans="2:11" ht="28.95" customHeight="1">
      <c r="B15" s="101">
        <f t="shared" ref="B15:B39" si="3">B14+0.01</f>
        <v>2.0199999999999996</v>
      </c>
      <c r="C15" s="235">
        <v>7</v>
      </c>
      <c r="D15" s="17" t="s">
        <v>46</v>
      </c>
      <c r="E15" s="241" t="s">
        <v>349</v>
      </c>
      <c r="F15" s="39" t="s">
        <v>12</v>
      </c>
      <c r="G15" s="5" t="s">
        <v>113</v>
      </c>
      <c r="H15" s="5">
        <v>50</v>
      </c>
      <c r="I15" s="9"/>
      <c r="J15" s="21">
        <f t="shared" si="2"/>
        <v>0</v>
      </c>
    </row>
    <row r="16" spans="2:11" ht="28.95" customHeight="1">
      <c r="B16" s="101">
        <f t="shared" si="3"/>
        <v>2.0299999999999994</v>
      </c>
      <c r="C16" s="240"/>
      <c r="D16" s="17" t="s">
        <v>75</v>
      </c>
      <c r="E16" s="242"/>
      <c r="F16" s="40" t="s">
        <v>24</v>
      </c>
      <c r="G16" s="5" t="s">
        <v>113</v>
      </c>
      <c r="H16" s="5">
        <v>1</v>
      </c>
      <c r="I16" s="9"/>
      <c r="J16" s="21">
        <f t="shared" si="2"/>
        <v>0</v>
      </c>
    </row>
    <row r="17" spans="2:10" ht="28.95" customHeight="1">
      <c r="B17" s="101">
        <f t="shared" si="3"/>
        <v>2.0399999999999991</v>
      </c>
      <c r="C17" s="17" t="s">
        <v>10</v>
      </c>
      <c r="D17" s="17" t="s">
        <v>54</v>
      </c>
      <c r="E17" s="242"/>
      <c r="F17" s="40" t="s">
        <v>53</v>
      </c>
      <c r="G17" s="5" t="s">
        <v>1</v>
      </c>
      <c r="H17" s="5">
        <v>6</v>
      </c>
      <c r="I17" s="9"/>
      <c r="J17" s="21">
        <f t="shared" si="2"/>
        <v>0</v>
      </c>
    </row>
    <row r="18" spans="2:10" ht="28.95" customHeight="1">
      <c r="B18" s="101">
        <f t="shared" si="3"/>
        <v>2.0499999999999989</v>
      </c>
      <c r="C18" s="17" t="s">
        <v>10</v>
      </c>
      <c r="D18" s="17" t="s">
        <v>55</v>
      </c>
      <c r="E18" s="242"/>
      <c r="F18" s="96" t="s">
        <v>52</v>
      </c>
      <c r="G18" s="5" t="s">
        <v>1</v>
      </c>
      <c r="H18" s="5">
        <v>4</v>
      </c>
      <c r="I18" s="9"/>
      <c r="J18" s="21">
        <f t="shared" si="2"/>
        <v>0</v>
      </c>
    </row>
    <row r="19" spans="2:10" ht="28.95" customHeight="1">
      <c r="B19" s="101">
        <f t="shared" si="3"/>
        <v>2.0599999999999987</v>
      </c>
      <c r="C19" s="17" t="s">
        <v>10</v>
      </c>
      <c r="D19" s="17" t="s">
        <v>48</v>
      </c>
      <c r="E19" s="243"/>
      <c r="F19" s="51" t="s">
        <v>51</v>
      </c>
      <c r="G19" s="5" t="s">
        <v>113</v>
      </c>
      <c r="H19" s="5">
        <v>50</v>
      </c>
      <c r="I19" s="9"/>
      <c r="J19" s="21">
        <f t="shared" si="2"/>
        <v>0</v>
      </c>
    </row>
    <row r="20" spans="2:10" ht="28.95" customHeight="1">
      <c r="B20" s="101">
        <f t="shared" si="3"/>
        <v>2.0699999999999985</v>
      </c>
      <c r="C20" s="235">
        <v>7</v>
      </c>
      <c r="D20" s="17" t="s">
        <v>46</v>
      </c>
      <c r="E20" s="241" t="s">
        <v>348</v>
      </c>
      <c r="F20" s="102" t="s">
        <v>12</v>
      </c>
      <c r="G20" s="5" t="s">
        <v>113</v>
      </c>
      <c r="H20" s="5">
        <f>250*2</f>
        <v>500</v>
      </c>
      <c r="I20" s="9"/>
      <c r="J20" s="21">
        <f t="shared" si="2"/>
        <v>0</v>
      </c>
    </row>
    <row r="21" spans="2:10" ht="28.95" customHeight="1">
      <c r="B21" s="101">
        <f t="shared" si="3"/>
        <v>2.0799999999999983</v>
      </c>
      <c r="C21" s="240"/>
      <c r="D21" s="17" t="s">
        <v>75</v>
      </c>
      <c r="E21" s="242"/>
      <c r="F21" s="96" t="s">
        <v>24</v>
      </c>
      <c r="G21" s="5" t="s">
        <v>98</v>
      </c>
      <c r="H21" s="5">
        <v>250</v>
      </c>
      <c r="I21" s="9"/>
      <c r="J21" s="21">
        <f t="shared" si="2"/>
        <v>0</v>
      </c>
    </row>
    <row r="22" spans="2:10" ht="28.95" customHeight="1">
      <c r="B22" s="101">
        <f t="shared" si="3"/>
        <v>2.0899999999999981</v>
      </c>
      <c r="C22" s="17" t="s">
        <v>10</v>
      </c>
      <c r="D22" s="17" t="s">
        <v>54</v>
      </c>
      <c r="E22" s="242"/>
      <c r="F22" s="96" t="s">
        <v>53</v>
      </c>
      <c r="G22" s="5" t="s">
        <v>1</v>
      </c>
      <c r="H22" s="5">
        <f>6*2</f>
        <v>12</v>
      </c>
      <c r="I22" s="9"/>
      <c r="J22" s="21">
        <f t="shared" si="2"/>
        <v>0</v>
      </c>
    </row>
    <row r="23" spans="2:10" ht="28.95" customHeight="1">
      <c r="B23" s="101">
        <f t="shared" si="3"/>
        <v>2.0999999999999979</v>
      </c>
      <c r="C23" s="17" t="s">
        <v>10</v>
      </c>
      <c r="D23" s="17" t="s">
        <v>55</v>
      </c>
      <c r="E23" s="242"/>
      <c r="F23" s="96" t="s">
        <v>52</v>
      </c>
      <c r="G23" s="5" t="s">
        <v>1</v>
      </c>
      <c r="H23" s="5">
        <v>15</v>
      </c>
      <c r="I23" s="9"/>
      <c r="J23" s="21">
        <f t="shared" si="2"/>
        <v>0</v>
      </c>
    </row>
    <row r="24" spans="2:10" ht="28.95" customHeight="1">
      <c r="B24" s="101">
        <f t="shared" si="3"/>
        <v>2.1099999999999977</v>
      </c>
      <c r="C24" s="17" t="s">
        <v>10</v>
      </c>
      <c r="D24" s="17" t="s">
        <v>48</v>
      </c>
      <c r="E24" s="243"/>
      <c r="F24" s="51" t="s">
        <v>51</v>
      </c>
      <c r="G24" s="5" t="s">
        <v>113</v>
      </c>
      <c r="H24" s="5">
        <v>500</v>
      </c>
      <c r="I24" s="9"/>
      <c r="J24" s="21">
        <f t="shared" si="2"/>
        <v>0</v>
      </c>
    </row>
    <row r="25" spans="2:10" ht="28.95" customHeight="1">
      <c r="B25" s="101">
        <f t="shared" si="3"/>
        <v>2.1199999999999974</v>
      </c>
      <c r="C25" s="235">
        <v>7</v>
      </c>
      <c r="D25" s="17" t="s">
        <v>46</v>
      </c>
      <c r="E25" s="241" t="s">
        <v>350</v>
      </c>
      <c r="F25" s="102" t="s">
        <v>12</v>
      </c>
      <c r="G25" s="5" t="s">
        <v>113</v>
      </c>
      <c r="H25" s="5">
        <v>70</v>
      </c>
      <c r="I25" s="9"/>
      <c r="J25" s="21">
        <f t="shared" si="2"/>
        <v>0</v>
      </c>
    </row>
    <row r="26" spans="2:10" ht="28.95" customHeight="1">
      <c r="B26" s="101">
        <f t="shared" si="3"/>
        <v>2.1299999999999972</v>
      </c>
      <c r="C26" s="240"/>
      <c r="D26" s="17" t="s">
        <v>75</v>
      </c>
      <c r="E26" s="242"/>
      <c r="F26" s="96" t="s">
        <v>24</v>
      </c>
      <c r="G26" s="5" t="s">
        <v>98</v>
      </c>
      <c r="H26" s="5">
        <v>10</v>
      </c>
      <c r="I26" s="9"/>
      <c r="J26" s="21">
        <f t="shared" si="2"/>
        <v>0</v>
      </c>
    </row>
    <row r="27" spans="2:10" ht="28.95" customHeight="1">
      <c r="B27" s="101">
        <f t="shared" si="3"/>
        <v>2.139999999999997</v>
      </c>
      <c r="C27" s="17" t="s">
        <v>10</v>
      </c>
      <c r="D27" s="17" t="s">
        <v>54</v>
      </c>
      <c r="E27" s="242"/>
      <c r="F27" s="96" t="s">
        <v>53</v>
      </c>
      <c r="G27" s="5" t="s">
        <v>1</v>
      </c>
      <c r="H27" s="5">
        <v>12</v>
      </c>
      <c r="I27" s="9"/>
      <c r="J27" s="21">
        <f t="shared" si="2"/>
        <v>0</v>
      </c>
    </row>
    <row r="28" spans="2:10" ht="28.95" customHeight="1">
      <c r="B28" s="101">
        <f t="shared" si="3"/>
        <v>2.1499999999999968</v>
      </c>
      <c r="C28" s="17" t="s">
        <v>10</v>
      </c>
      <c r="D28" s="17" t="s">
        <v>55</v>
      </c>
      <c r="E28" s="242"/>
      <c r="F28" s="96" t="s">
        <v>52</v>
      </c>
      <c r="G28" s="5" t="s">
        <v>1</v>
      </c>
      <c r="H28" s="5">
        <v>15</v>
      </c>
      <c r="I28" s="9"/>
      <c r="J28" s="21">
        <f t="shared" si="2"/>
        <v>0</v>
      </c>
    </row>
    <row r="29" spans="2:10" ht="28.95" customHeight="1">
      <c r="B29" s="101">
        <f t="shared" si="3"/>
        <v>2.1599999999999966</v>
      </c>
      <c r="C29" s="17" t="s">
        <v>10</v>
      </c>
      <c r="D29" s="17" t="s">
        <v>48</v>
      </c>
      <c r="E29" s="243"/>
      <c r="F29" s="51" t="s">
        <v>51</v>
      </c>
      <c r="G29" s="5" t="s">
        <v>113</v>
      </c>
      <c r="H29" s="5">
        <v>70</v>
      </c>
      <c r="I29" s="9"/>
      <c r="J29" s="21">
        <f t="shared" si="2"/>
        <v>0</v>
      </c>
    </row>
    <row r="30" spans="2:10" ht="28.95" customHeight="1">
      <c r="B30" s="101">
        <f t="shared" si="3"/>
        <v>2.1699999999999964</v>
      </c>
      <c r="C30" s="235">
        <v>7</v>
      </c>
      <c r="D30" s="17" t="s">
        <v>46</v>
      </c>
      <c r="E30" s="241" t="s">
        <v>399</v>
      </c>
      <c r="F30" s="102" t="s">
        <v>12</v>
      </c>
      <c r="G30" s="5" t="s">
        <v>113</v>
      </c>
      <c r="H30" s="5">
        <v>2600</v>
      </c>
      <c r="I30" s="9"/>
      <c r="J30" s="21">
        <f t="shared" si="2"/>
        <v>0</v>
      </c>
    </row>
    <row r="31" spans="2:10" ht="28.95" customHeight="1">
      <c r="B31" s="101">
        <f t="shared" si="3"/>
        <v>2.1799999999999962</v>
      </c>
      <c r="C31" s="240"/>
      <c r="D31" s="17" t="s">
        <v>75</v>
      </c>
      <c r="E31" s="242"/>
      <c r="F31" s="96" t="s">
        <v>24</v>
      </c>
      <c r="G31" s="5" t="s">
        <v>113</v>
      </c>
      <c r="H31" s="5">
        <v>2600</v>
      </c>
      <c r="I31" s="9"/>
      <c r="J31" s="21">
        <f t="shared" si="2"/>
        <v>0</v>
      </c>
    </row>
    <row r="32" spans="2:10" ht="28.95" customHeight="1">
      <c r="B32" s="101">
        <f t="shared" si="3"/>
        <v>2.1899999999999959</v>
      </c>
      <c r="C32" s="17" t="s">
        <v>10</v>
      </c>
      <c r="D32" s="17" t="s">
        <v>54</v>
      </c>
      <c r="E32" s="242"/>
      <c r="F32" s="96" t="s">
        <v>53</v>
      </c>
      <c r="G32" s="5" t="s">
        <v>1</v>
      </c>
      <c r="H32" s="5">
        <f>6*3</f>
        <v>18</v>
      </c>
      <c r="I32" s="9"/>
      <c r="J32" s="21">
        <f t="shared" si="2"/>
        <v>0</v>
      </c>
    </row>
    <row r="33" spans="2:10" ht="28.95" customHeight="1">
      <c r="B33" s="101">
        <f t="shared" si="3"/>
        <v>2.1999999999999957</v>
      </c>
      <c r="C33" s="17" t="s">
        <v>10</v>
      </c>
      <c r="D33" s="17" t="s">
        <v>55</v>
      </c>
      <c r="E33" s="242"/>
      <c r="F33" s="96" t="s">
        <v>52</v>
      </c>
      <c r="G33" s="5" t="s">
        <v>1</v>
      </c>
      <c r="H33" s="5">
        <v>20</v>
      </c>
      <c r="I33" s="9"/>
      <c r="J33" s="21">
        <f t="shared" si="2"/>
        <v>0</v>
      </c>
    </row>
    <row r="34" spans="2:10" ht="28.95" customHeight="1">
      <c r="B34" s="101">
        <f t="shared" si="3"/>
        <v>2.2099999999999955</v>
      </c>
      <c r="C34" s="17" t="s">
        <v>10</v>
      </c>
      <c r="D34" s="17" t="s">
        <v>48</v>
      </c>
      <c r="E34" s="243"/>
      <c r="F34" s="51" t="s">
        <v>51</v>
      </c>
      <c r="G34" s="5" t="s">
        <v>113</v>
      </c>
      <c r="H34" s="5">
        <v>2600</v>
      </c>
      <c r="I34" s="9"/>
      <c r="J34" s="21">
        <f t="shared" si="2"/>
        <v>0</v>
      </c>
    </row>
    <row r="35" spans="2:10" ht="28.95" customHeight="1">
      <c r="B35" s="101">
        <f t="shared" si="3"/>
        <v>2.2199999999999953</v>
      </c>
      <c r="C35" s="235">
        <v>7</v>
      </c>
      <c r="D35" s="17" t="s">
        <v>57</v>
      </c>
      <c r="E35" s="241" t="s">
        <v>137</v>
      </c>
      <c r="F35" s="50" t="s">
        <v>12</v>
      </c>
      <c r="G35" s="5" t="s">
        <v>113</v>
      </c>
      <c r="H35" s="5">
        <f>50*2</f>
        <v>100</v>
      </c>
      <c r="I35" s="9"/>
      <c r="J35" s="21">
        <f t="shared" si="2"/>
        <v>0</v>
      </c>
    </row>
    <row r="36" spans="2:10" ht="28.95" customHeight="1">
      <c r="B36" s="101">
        <f t="shared" si="3"/>
        <v>2.2299999999999951</v>
      </c>
      <c r="C36" s="240"/>
      <c r="D36" s="17" t="s">
        <v>58</v>
      </c>
      <c r="E36" s="242"/>
      <c r="F36" s="40" t="s">
        <v>24</v>
      </c>
      <c r="G36" s="5" t="s">
        <v>98</v>
      </c>
      <c r="H36" s="5">
        <v>50</v>
      </c>
      <c r="I36" s="9"/>
      <c r="J36" s="21">
        <f t="shared" si="2"/>
        <v>0</v>
      </c>
    </row>
    <row r="37" spans="2:10" ht="28.95" customHeight="1">
      <c r="B37" s="101">
        <f t="shared" si="3"/>
        <v>2.2399999999999949</v>
      </c>
      <c r="C37" s="17" t="s">
        <v>10</v>
      </c>
      <c r="D37" s="17" t="s">
        <v>54</v>
      </c>
      <c r="E37" s="242"/>
      <c r="F37" s="40" t="s">
        <v>53</v>
      </c>
      <c r="G37" s="5" t="s">
        <v>1</v>
      </c>
      <c r="H37" s="5">
        <v>6</v>
      </c>
      <c r="I37" s="9"/>
      <c r="J37" s="21">
        <f t="shared" si="2"/>
        <v>0</v>
      </c>
    </row>
    <row r="38" spans="2:10" ht="26.4">
      <c r="B38" s="101">
        <f t="shared" si="3"/>
        <v>2.2499999999999947</v>
      </c>
      <c r="C38" s="17" t="s">
        <v>10</v>
      </c>
      <c r="D38" s="17" t="s">
        <v>47</v>
      </c>
      <c r="E38" s="175" t="s">
        <v>56</v>
      </c>
      <c r="F38" s="244"/>
      <c r="G38" s="5" t="s">
        <v>1</v>
      </c>
      <c r="H38" s="5">
        <f>10</f>
        <v>10</v>
      </c>
      <c r="I38" s="9"/>
      <c r="J38" s="21">
        <f t="shared" si="2"/>
        <v>0</v>
      </c>
    </row>
    <row r="39" spans="2:10" ht="49.95" customHeight="1" thickBot="1">
      <c r="B39" s="130">
        <f t="shared" si="3"/>
        <v>2.2599999999999945</v>
      </c>
      <c r="C39" s="136" t="s">
        <v>10</v>
      </c>
      <c r="D39" s="136" t="s">
        <v>76</v>
      </c>
      <c r="E39" s="245" t="s">
        <v>26</v>
      </c>
      <c r="F39" s="245"/>
      <c r="G39" s="131" t="s">
        <v>387</v>
      </c>
      <c r="H39" s="131">
        <v>70</v>
      </c>
      <c r="I39" s="30"/>
      <c r="J39" s="25">
        <f t="shared" si="2"/>
        <v>0</v>
      </c>
    </row>
    <row r="40" spans="2:10" ht="28.95" customHeight="1" thickTop="1" thickBot="1">
      <c r="B40" s="144"/>
      <c r="C40" s="144"/>
      <c r="D40" s="145"/>
      <c r="E40" s="146"/>
      <c r="F40" s="146"/>
      <c r="G40" s="59"/>
      <c r="H40" s="60" t="s">
        <v>108</v>
      </c>
      <c r="I40" s="62">
        <f>B13</f>
        <v>2</v>
      </c>
      <c r="J40" s="61">
        <f>SUM(J14:J39)</f>
        <v>0</v>
      </c>
    </row>
    <row r="41" spans="2:10" ht="28.95" customHeight="1" thickTop="1" thickBot="1">
      <c r="B41" s="10"/>
      <c r="C41" s="10"/>
      <c r="D41" s="12"/>
      <c r="E41" s="7"/>
      <c r="F41" s="7"/>
      <c r="G41" s="7"/>
      <c r="H41" s="7"/>
      <c r="I41" s="7"/>
      <c r="J41" s="7"/>
    </row>
    <row r="42" spans="2:10" ht="28.95" customHeight="1" thickTop="1">
      <c r="B42" s="26">
        <v>3</v>
      </c>
      <c r="C42" s="53" t="s">
        <v>14</v>
      </c>
      <c r="D42" s="53" t="s">
        <v>15</v>
      </c>
      <c r="E42" s="37" t="s">
        <v>49</v>
      </c>
      <c r="F42" s="27"/>
      <c r="G42" s="107" t="s">
        <v>1</v>
      </c>
      <c r="H42" s="107">
        <v>1</v>
      </c>
      <c r="I42" s="107" t="s">
        <v>3</v>
      </c>
      <c r="J42" s="108" t="s">
        <v>4</v>
      </c>
    </row>
    <row r="43" spans="2:10" ht="28.95" customHeight="1">
      <c r="B43" s="101">
        <f t="shared" ref="B43:B53" si="4">B42+0.01</f>
        <v>3.01</v>
      </c>
      <c r="C43" s="16">
        <f>INDEX('Notice et chapitrage CCTP'!$K$5:$L$128,MATCH('Base de recherche'!$C$67,'Notice et chapitrage CCTP'!$L$5:$L$128,0),1)</f>
        <v>8.6</v>
      </c>
      <c r="D43" s="41" t="s">
        <v>45</v>
      </c>
      <c r="E43" s="231" t="s">
        <v>25</v>
      </c>
      <c r="F43" s="231"/>
      <c r="G43" s="8" t="s">
        <v>6</v>
      </c>
      <c r="H43" s="8">
        <v>1</v>
      </c>
      <c r="I43" s="42"/>
      <c r="J43" s="28">
        <f t="shared" ref="J43:J53" si="5">H43*I43</f>
        <v>0</v>
      </c>
    </row>
    <row r="44" spans="2:10" ht="46.2" customHeight="1">
      <c r="B44" s="101">
        <f t="shared" si="4"/>
        <v>3.0199999999999996</v>
      </c>
      <c r="C44" s="129">
        <v>8</v>
      </c>
      <c r="D44" s="17" t="s">
        <v>368</v>
      </c>
      <c r="E44" s="126" t="s">
        <v>359</v>
      </c>
      <c r="F44" s="40" t="s">
        <v>367</v>
      </c>
      <c r="G44" s="5" t="s">
        <v>1</v>
      </c>
      <c r="H44" s="5">
        <v>1</v>
      </c>
      <c r="I44" s="9"/>
      <c r="J44" s="21">
        <f t="shared" si="5"/>
        <v>0</v>
      </c>
    </row>
    <row r="45" spans="2:10" ht="28.95" customHeight="1">
      <c r="B45" s="101">
        <f t="shared" si="4"/>
        <v>3.0299999999999994</v>
      </c>
      <c r="C45" s="235">
        <v>8</v>
      </c>
      <c r="D45" s="17" t="s">
        <v>368</v>
      </c>
      <c r="E45" s="257" t="s">
        <v>360</v>
      </c>
      <c r="F45" s="39" t="s">
        <v>12</v>
      </c>
      <c r="G45" s="5" t="s">
        <v>113</v>
      </c>
      <c r="H45" s="5">
        <v>400</v>
      </c>
      <c r="I45" s="9"/>
      <c r="J45" s="21">
        <f t="shared" si="5"/>
        <v>0</v>
      </c>
    </row>
    <row r="46" spans="2:10" ht="28.95" customHeight="1">
      <c r="B46" s="101">
        <f t="shared" si="4"/>
        <v>3.0399999999999991</v>
      </c>
      <c r="C46" s="240"/>
      <c r="D46" s="17" t="s">
        <v>368</v>
      </c>
      <c r="E46" s="257"/>
      <c r="F46" s="40" t="s">
        <v>24</v>
      </c>
      <c r="G46" s="5" t="s">
        <v>113</v>
      </c>
      <c r="H46" s="5">
        <v>400</v>
      </c>
      <c r="I46" s="9"/>
      <c r="J46" s="21">
        <f t="shared" si="5"/>
        <v>0</v>
      </c>
    </row>
    <row r="47" spans="2:10" ht="38.4" customHeight="1">
      <c r="B47" s="101">
        <f t="shared" si="4"/>
        <v>3.0499999999999989</v>
      </c>
      <c r="C47" s="129">
        <v>8</v>
      </c>
      <c r="D47" s="17" t="s">
        <v>368</v>
      </c>
      <c r="E47" s="126" t="s">
        <v>361</v>
      </c>
      <c r="F47" s="40" t="s">
        <v>367</v>
      </c>
      <c r="G47" s="5" t="s">
        <v>1</v>
      </c>
      <c r="H47" s="5">
        <v>2</v>
      </c>
      <c r="I47" s="9"/>
      <c r="J47" s="21">
        <f t="shared" si="5"/>
        <v>0</v>
      </c>
    </row>
    <row r="48" spans="2:10" ht="40.799999999999997" customHeight="1">
      <c r="B48" s="101">
        <f t="shared" si="4"/>
        <v>3.0599999999999987</v>
      </c>
      <c r="C48" s="129">
        <v>8</v>
      </c>
      <c r="D48" s="17" t="s">
        <v>368</v>
      </c>
      <c r="E48" s="126" t="s">
        <v>362</v>
      </c>
      <c r="F48" s="40" t="s">
        <v>367</v>
      </c>
      <c r="G48" s="5" t="s">
        <v>1</v>
      </c>
      <c r="H48" s="5">
        <v>25</v>
      </c>
      <c r="I48" s="9"/>
      <c r="J48" s="21">
        <f t="shared" si="5"/>
        <v>0</v>
      </c>
    </row>
    <row r="49" spans="2:10" ht="41.4" customHeight="1">
      <c r="B49" s="101">
        <f t="shared" si="4"/>
        <v>3.0699999999999985</v>
      </c>
      <c r="C49" s="129">
        <v>8</v>
      </c>
      <c r="D49" s="17" t="s">
        <v>368</v>
      </c>
      <c r="E49" s="106" t="s">
        <v>363</v>
      </c>
      <c r="F49" s="40" t="s">
        <v>367</v>
      </c>
      <c r="G49" s="5" t="s">
        <v>1</v>
      </c>
      <c r="H49" s="5">
        <v>22</v>
      </c>
      <c r="I49" s="9"/>
      <c r="J49" s="21">
        <f t="shared" si="5"/>
        <v>0</v>
      </c>
    </row>
    <row r="50" spans="2:10" ht="28.95" customHeight="1">
      <c r="B50" s="101">
        <f>B46+0.01</f>
        <v>3.0499999999999989</v>
      </c>
      <c r="C50" s="17" t="s">
        <v>10</v>
      </c>
      <c r="D50" s="17" t="s">
        <v>28</v>
      </c>
      <c r="E50" s="175" t="s">
        <v>59</v>
      </c>
      <c r="F50" s="175"/>
      <c r="G50" s="5" t="s">
        <v>1</v>
      </c>
      <c r="H50" s="5">
        <v>10</v>
      </c>
      <c r="I50" s="9"/>
      <c r="J50" s="21">
        <f t="shared" si="5"/>
        <v>0</v>
      </c>
    </row>
    <row r="51" spans="2:10" ht="28.95" customHeight="1">
      <c r="B51" s="101">
        <f t="shared" si="4"/>
        <v>3.0599999999999987</v>
      </c>
      <c r="C51" s="17" t="s">
        <v>10</v>
      </c>
      <c r="D51" s="17" t="s">
        <v>28</v>
      </c>
      <c r="E51" s="175" t="s">
        <v>60</v>
      </c>
      <c r="F51" s="175"/>
      <c r="G51" s="5" t="s">
        <v>1</v>
      </c>
      <c r="H51" s="5">
        <v>20</v>
      </c>
      <c r="I51" s="9"/>
      <c r="J51" s="21">
        <f t="shared" si="5"/>
        <v>0</v>
      </c>
    </row>
    <row r="52" spans="2:10" ht="28.95" customHeight="1">
      <c r="B52" s="101">
        <f t="shared" si="4"/>
        <v>3.0699999999999985</v>
      </c>
      <c r="C52" s="17" t="s">
        <v>10</v>
      </c>
      <c r="D52" s="17" t="s">
        <v>77</v>
      </c>
      <c r="E52" s="175" t="s">
        <v>310</v>
      </c>
      <c r="F52" s="175"/>
      <c r="G52" s="5" t="s">
        <v>387</v>
      </c>
      <c r="H52" s="5">
        <v>5</v>
      </c>
      <c r="I52" s="9"/>
      <c r="J52" s="21">
        <f t="shared" si="5"/>
        <v>0</v>
      </c>
    </row>
    <row r="53" spans="2:10" ht="28.95" customHeight="1" thickBot="1">
      <c r="B53" s="100">
        <f t="shared" si="4"/>
        <v>3.0799999999999983</v>
      </c>
      <c r="C53" s="47">
        <f>INDEX('Notice et chapitrage CCTP'!$K$5:$L$128,MATCH('Base de recherche'!$C$58,'Notice et chapitrage CCTP'!$L$5:$L$128,0),1)</f>
        <v>8.4</v>
      </c>
      <c r="D53" s="29" t="s">
        <v>50</v>
      </c>
      <c r="E53" s="239" t="s">
        <v>61</v>
      </c>
      <c r="F53" s="239"/>
      <c r="G53" s="23" t="s">
        <v>113</v>
      </c>
      <c r="H53" s="23">
        <v>400</v>
      </c>
      <c r="I53" s="30"/>
      <c r="J53" s="25">
        <f t="shared" si="5"/>
        <v>0</v>
      </c>
    </row>
    <row r="54" spans="2:10" ht="28.95" customHeight="1" thickTop="1" thickBot="1">
      <c r="B54" s="10"/>
      <c r="C54" s="10"/>
      <c r="D54" s="12"/>
      <c r="E54" s="7"/>
      <c r="F54" s="7"/>
      <c r="G54" s="59"/>
      <c r="H54" s="60" t="s">
        <v>108</v>
      </c>
      <c r="I54" s="62">
        <f>B42</f>
        <v>3</v>
      </c>
      <c r="J54" s="61">
        <f>SUM(J43:J53)</f>
        <v>0</v>
      </c>
    </row>
    <row r="55" spans="2:10" ht="28.95" customHeight="1" thickTop="1" thickBot="1">
      <c r="B55" s="10"/>
      <c r="C55" s="10"/>
      <c r="D55" s="12"/>
      <c r="E55" s="7"/>
      <c r="F55" s="7"/>
      <c r="G55" s="7"/>
      <c r="H55" s="7"/>
      <c r="I55" s="7"/>
      <c r="J55" s="7"/>
    </row>
    <row r="56" spans="2:10" ht="28.95" customHeight="1" thickTop="1" thickBot="1">
      <c r="B56" s="19" t="s">
        <v>439</v>
      </c>
      <c r="C56" s="180" t="s">
        <v>91</v>
      </c>
      <c r="D56" s="181"/>
      <c r="E56" s="232" t="s">
        <v>0</v>
      </c>
      <c r="F56" s="232"/>
      <c r="G56" s="43" t="s">
        <v>1</v>
      </c>
      <c r="H56" s="43" t="s">
        <v>2</v>
      </c>
      <c r="I56" s="255" t="s">
        <v>88</v>
      </c>
      <c r="J56" s="256"/>
    </row>
    <row r="57" spans="2:10" ht="28.95" customHeight="1" thickTop="1">
      <c r="B57" s="26">
        <v>4</v>
      </c>
      <c r="C57" s="53" t="s">
        <v>14</v>
      </c>
      <c r="D57" s="53" t="s">
        <v>15</v>
      </c>
      <c r="E57" s="37" t="s">
        <v>129</v>
      </c>
      <c r="F57" s="135"/>
      <c r="G57" s="107" t="s">
        <v>1</v>
      </c>
      <c r="H57" s="107" t="s">
        <v>2</v>
      </c>
      <c r="I57" s="107" t="s">
        <v>3</v>
      </c>
      <c r="J57" s="108" t="s">
        <v>4</v>
      </c>
    </row>
    <row r="58" spans="2:10" ht="28.95" customHeight="1">
      <c r="B58" s="249">
        <f>B57+0.01</f>
        <v>4.01</v>
      </c>
      <c r="C58" s="251">
        <f>INDEX('Notice et chapitrage CCTP'!$K$5:$L$128,MATCH('Base de recherche'!$C$98,'Notice et chapitrage CCTP'!$L$5:$L$128,0),1)</f>
        <v>10.199999999999999</v>
      </c>
      <c r="D58" s="251" t="s">
        <v>69</v>
      </c>
      <c r="E58" s="252" t="s">
        <v>70</v>
      </c>
      <c r="F58" s="102" t="s">
        <v>388</v>
      </c>
      <c r="G58" s="5" t="s">
        <v>1</v>
      </c>
      <c r="H58" s="5">
        <v>200</v>
      </c>
      <c r="I58" s="9"/>
      <c r="J58" s="28">
        <f t="shared" ref="J58:J82" si="6">H58*I58</f>
        <v>0</v>
      </c>
    </row>
    <row r="59" spans="2:10" ht="28.95" customHeight="1">
      <c r="B59" s="234"/>
      <c r="C59" s="236"/>
      <c r="D59" s="236"/>
      <c r="E59" s="253"/>
      <c r="F59" s="51" t="s">
        <v>389</v>
      </c>
      <c r="G59" s="5" t="s">
        <v>1</v>
      </c>
      <c r="H59" s="5">
        <v>40</v>
      </c>
      <c r="I59" s="9"/>
      <c r="J59" s="21">
        <f t="shared" si="6"/>
        <v>0</v>
      </c>
    </row>
    <row r="60" spans="2:10" ht="28.95" customHeight="1">
      <c r="B60" s="234"/>
      <c r="C60" s="236"/>
      <c r="D60" s="236"/>
      <c r="E60" s="253"/>
      <c r="F60" s="51" t="s">
        <v>390</v>
      </c>
      <c r="G60" s="5" t="s">
        <v>1</v>
      </c>
      <c r="H60" s="5">
        <v>30</v>
      </c>
      <c r="I60" s="9"/>
      <c r="J60" s="21">
        <f t="shared" si="6"/>
        <v>0</v>
      </c>
    </row>
    <row r="61" spans="2:10" ht="28.95" customHeight="1">
      <c r="B61" s="234"/>
      <c r="C61" s="236"/>
      <c r="D61" s="236"/>
      <c r="E61" s="253"/>
      <c r="F61" s="51" t="s">
        <v>391</v>
      </c>
      <c r="G61" s="5" t="s">
        <v>1</v>
      </c>
      <c r="H61" s="5">
        <v>80</v>
      </c>
      <c r="I61" s="9"/>
      <c r="J61" s="21">
        <f t="shared" si="6"/>
        <v>0</v>
      </c>
    </row>
    <row r="62" spans="2:10" ht="28.95" customHeight="1">
      <c r="B62" s="234"/>
      <c r="C62" s="236"/>
      <c r="D62" s="236"/>
      <c r="E62" s="253"/>
      <c r="F62" s="51" t="s">
        <v>392</v>
      </c>
      <c r="G62" s="5" t="s">
        <v>395</v>
      </c>
      <c r="H62" s="5">
        <v>1500</v>
      </c>
      <c r="I62" s="9"/>
      <c r="J62" s="21">
        <f t="shared" si="6"/>
        <v>0</v>
      </c>
    </row>
    <row r="63" spans="2:10" ht="28.95" customHeight="1">
      <c r="B63" s="234"/>
      <c r="C63" s="236"/>
      <c r="D63" s="236"/>
      <c r="E63" s="253"/>
      <c r="F63" s="51" t="s">
        <v>393</v>
      </c>
      <c r="G63" s="5" t="s">
        <v>1</v>
      </c>
      <c r="H63" s="5">
        <v>2</v>
      </c>
      <c r="I63" s="9"/>
      <c r="J63" s="21">
        <f t="shared" si="6"/>
        <v>0</v>
      </c>
    </row>
    <row r="64" spans="2:10" ht="28.95" customHeight="1">
      <c r="B64" s="250"/>
      <c r="C64" s="240"/>
      <c r="D64" s="240"/>
      <c r="E64" s="254"/>
      <c r="F64" s="51" t="s">
        <v>394</v>
      </c>
      <c r="G64" s="5" t="s">
        <v>113</v>
      </c>
      <c r="H64" s="5">
        <v>448</v>
      </c>
      <c r="I64" s="9"/>
      <c r="J64" s="21">
        <f t="shared" si="6"/>
        <v>0</v>
      </c>
    </row>
    <row r="65" spans="2:10" ht="28.95" customHeight="1">
      <c r="B65" s="233">
        <f>B58+0.01</f>
        <v>4.0199999999999996</v>
      </c>
      <c r="C65" s="235">
        <f>INDEX('Notice et chapitrage CCTP'!$K$5:$L$128,MATCH('Base de recherche'!$C$99,'Notice et chapitrage CCTP'!$L$5:$L$128,0),1)</f>
        <v>10.3</v>
      </c>
      <c r="D65" s="235" t="s">
        <v>69</v>
      </c>
      <c r="E65" s="237" t="s">
        <v>148</v>
      </c>
      <c r="F65" s="51" t="s">
        <v>407</v>
      </c>
      <c r="G65" s="5" t="s">
        <v>387</v>
      </c>
      <c r="H65" s="5">
        <v>0.43</v>
      </c>
      <c r="I65" s="9"/>
      <c r="J65" s="21">
        <f t="shared" si="6"/>
        <v>0</v>
      </c>
    </row>
    <row r="66" spans="2:10" ht="28.95" customHeight="1">
      <c r="B66" s="234"/>
      <c r="C66" s="236"/>
      <c r="D66" s="236"/>
      <c r="E66" s="238"/>
      <c r="F66" s="51" t="s">
        <v>408</v>
      </c>
      <c r="G66" s="5" t="s">
        <v>387</v>
      </c>
      <c r="H66" s="5">
        <v>0.12</v>
      </c>
      <c r="I66" s="9"/>
      <c r="J66" s="21">
        <f t="shared" si="6"/>
        <v>0</v>
      </c>
    </row>
    <row r="67" spans="2:10" ht="28.95" customHeight="1">
      <c r="B67" s="234"/>
      <c r="C67" s="236"/>
      <c r="D67" s="236"/>
      <c r="E67" s="238"/>
      <c r="F67" s="51" t="s">
        <v>409</v>
      </c>
      <c r="G67" s="5" t="s">
        <v>387</v>
      </c>
      <c r="H67" s="5">
        <v>26.46</v>
      </c>
      <c r="I67" s="9"/>
      <c r="J67" s="21">
        <f t="shared" si="6"/>
        <v>0</v>
      </c>
    </row>
    <row r="68" spans="2:10" ht="28.95" customHeight="1">
      <c r="B68" s="234"/>
      <c r="C68" s="236"/>
      <c r="D68" s="236"/>
      <c r="E68" s="238"/>
      <c r="F68" s="51" t="s">
        <v>410</v>
      </c>
      <c r="G68" s="5" t="s">
        <v>387</v>
      </c>
      <c r="H68" s="5">
        <v>83.3</v>
      </c>
      <c r="I68" s="9"/>
      <c r="J68" s="133">
        <f t="shared" si="6"/>
        <v>0</v>
      </c>
    </row>
    <row r="69" spans="2:10" ht="28.95" customHeight="1">
      <c r="B69" s="234"/>
      <c r="C69" s="236"/>
      <c r="D69" s="236"/>
      <c r="E69" s="238"/>
      <c r="F69" s="51" t="s">
        <v>411</v>
      </c>
      <c r="G69" s="5" t="s">
        <v>387</v>
      </c>
      <c r="H69" s="5">
        <v>0.1</v>
      </c>
      <c r="I69" s="9"/>
      <c r="J69" s="137">
        <f t="shared" si="6"/>
        <v>0</v>
      </c>
    </row>
    <row r="70" spans="2:10" ht="28.95" customHeight="1">
      <c r="B70" s="234"/>
      <c r="C70" s="236"/>
      <c r="D70" s="236"/>
      <c r="E70" s="238"/>
      <c r="F70" s="51" t="s">
        <v>357</v>
      </c>
      <c r="G70" s="5" t="s">
        <v>387</v>
      </c>
      <c r="H70" s="5">
        <v>0.16</v>
      </c>
      <c r="I70" s="9"/>
      <c r="J70" s="21">
        <f t="shared" si="6"/>
        <v>0</v>
      </c>
    </row>
    <row r="71" spans="2:10" ht="28.95" customHeight="1">
      <c r="B71" s="234"/>
      <c r="C71" s="236"/>
      <c r="D71" s="236"/>
      <c r="E71" s="238"/>
      <c r="F71" s="51" t="s">
        <v>143</v>
      </c>
      <c r="G71" s="5" t="s">
        <v>387</v>
      </c>
      <c r="H71" s="5">
        <v>96.3</v>
      </c>
      <c r="I71" s="9"/>
      <c r="J71" s="21">
        <f t="shared" si="6"/>
        <v>0</v>
      </c>
    </row>
    <row r="72" spans="2:10" ht="28.95" customHeight="1">
      <c r="B72" s="234"/>
      <c r="C72" s="236"/>
      <c r="D72" s="236"/>
      <c r="E72" s="238"/>
      <c r="F72" s="51" t="s">
        <v>412</v>
      </c>
      <c r="G72" s="5" t="s">
        <v>387</v>
      </c>
      <c r="H72" s="5">
        <v>0.01</v>
      </c>
      <c r="I72" s="9"/>
      <c r="J72" s="21">
        <f t="shared" si="6"/>
        <v>0</v>
      </c>
    </row>
    <row r="73" spans="2:10" ht="28.95" customHeight="1">
      <c r="B73" s="234"/>
      <c r="C73" s="236"/>
      <c r="D73" s="236"/>
      <c r="E73" s="238"/>
      <c r="F73" s="51" t="s">
        <v>413</v>
      </c>
      <c r="G73" s="5" t="s">
        <v>387</v>
      </c>
      <c r="H73" s="5">
        <v>0.12</v>
      </c>
      <c r="I73" s="9"/>
      <c r="J73" s="21">
        <f t="shared" si="6"/>
        <v>0</v>
      </c>
    </row>
    <row r="74" spans="2:10" ht="28.95" customHeight="1">
      <c r="B74" s="234"/>
      <c r="C74" s="236"/>
      <c r="D74" s="236"/>
      <c r="E74" s="238"/>
      <c r="F74" s="51" t="s">
        <v>414</v>
      </c>
      <c r="G74" s="5" t="s">
        <v>387</v>
      </c>
      <c r="H74" s="5">
        <v>0.01</v>
      </c>
      <c r="I74" s="9"/>
      <c r="J74" s="21">
        <f t="shared" si="6"/>
        <v>0</v>
      </c>
    </row>
    <row r="75" spans="2:10" ht="28.95" customHeight="1">
      <c r="B75" s="234"/>
      <c r="C75" s="236"/>
      <c r="D75" s="236"/>
      <c r="E75" s="238"/>
      <c r="F75" s="51" t="s">
        <v>415</v>
      </c>
      <c r="G75" s="5" t="s">
        <v>387</v>
      </c>
      <c r="H75" s="5">
        <v>0.12</v>
      </c>
      <c r="I75" s="9"/>
      <c r="J75" s="21">
        <f t="shared" si="6"/>
        <v>0</v>
      </c>
    </row>
    <row r="76" spans="2:10" ht="28.95" customHeight="1">
      <c r="B76" s="234"/>
      <c r="C76" s="236"/>
      <c r="D76" s="236"/>
      <c r="E76" s="238"/>
      <c r="F76" s="51" t="s">
        <v>416</v>
      </c>
      <c r="G76" s="5" t="s">
        <v>387</v>
      </c>
      <c r="H76" s="5">
        <v>36.29</v>
      </c>
      <c r="I76" s="9"/>
      <c r="J76" s="21">
        <f t="shared" si="6"/>
        <v>0</v>
      </c>
    </row>
    <row r="77" spans="2:10" ht="28.95" customHeight="1">
      <c r="B77" s="234"/>
      <c r="C77" s="236"/>
      <c r="D77" s="236"/>
      <c r="E77" s="238"/>
      <c r="F77" s="51" t="s">
        <v>417</v>
      </c>
      <c r="G77" s="5" t="s">
        <v>387</v>
      </c>
      <c r="H77" s="5">
        <v>453.6</v>
      </c>
      <c r="I77" s="9"/>
      <c r="J77" s="21">
        <f t="shared" si="6"/>
        <v>0</v>
      </c>
    </row>
    <row r="78" spans="2:10" ht="28.95" customHeight="1">
      <c r="B78" s="234"/>
      <c r="C78" s="236"/>
      <c r="D78" s="236"/>
      <c r="E78" s="238"/>
      <c r="F78" s="51" t="s">
        <v>418</v>
      </c>
      <c r="G78" s="5" t="s">
        <v>387</v>
      </c>
      <c r="H78" s="5">
        <v>0.06</v>
      </c>
      <c r="I78" s="9"/>
      <c r="J78" s="21">
        <f t="shared" si="6"/>
        <v>0</v>
      </c>
    </row>
    <row r="79" spans="2:10" ht="28.95" customHeight="1">
      <c r="B79" s="234"/>
      <c r="C79" s="236"/>
      <c r="D79" s="236"/>
      <c r="E79" s="238"/>
      <c r="F79" s="51" t="s">
        <v>419</v>
      </c>
      <c r="G79" s="5" t="s">
        <v>387</v>
      </c>
      <c r="H79" s="5">
        <v>0.18</v>
      </c>
      <c r="I79" s="9"/>
      <c r="J79" s="133">
        <f t="shared" si="6"/>
        <v>0</v>
      </c>
    </row>
    <row r="80" spans="2:10" ht="28.95" customHeight="1">
      <c r="B80" s="234"/>
      <c r="C80" s="236"/>
      <c r="D80" s="236"/>
      <c r="E80" s="238"/>
      <c r="F80" s="51" t="s">
        <v>420</v>
      </c>
      <c r="G80" s="5" t="s">
        <v>387</v>
      </c>
      <c r="H80" s="5">
        <v>1.1000000000000001</v>
      </c>
      <c r="I80" s="9"/>
      <c r="J80" s="137">
        <f t="shared" si="6"/>
        <v>0</v>
      </c>
    </row>
    <row r="81" spans="2:10" ht="28.95" customHeight="1">
      <c r="B81" s="234"/>
      <c r="C81" s="236"/>
      <c r="D81" s="236"/>
      <c r="E81" s="238"/>
      <c r="F81" s="51" t="s">
        <v>421</v>
      </c>
      <c r="G81" s="131" t="s">
        <v>387</v>
      </c>
      <c r="H81" s="131">
        <v>1.94</v>
      </c>
      <c r="I81" s="138"/>
      <c r="J81" s="133">
        <f t="shared" si="6"/>
        <v>0</v>
      </c>
    </row>
    <row r="82" spans="2:10" ht="37.200000000000003" customHeight="1" thickBot="1">
      <c r="B82" s="234"/>
      <c r="C82" s="236"/>
      <c r="D82" s="236"/>
      <c r="E82" s="238"/>
      <c r="F82" s="143" t="s">
        <v>422</v>
      </c>
      <c r="G82" s="147" t="s">
        <v>387</v>
      </c>
      <c r="H82" s="147">
        <v>2.81</v>
      </c>
      <c r="I82" s="148"/>
      <c r="J82" s="149">
        <f t="shared" si="6"/>
        <v>0</v>
      </c>
    </row>
    <row r="83" spans="2:10" ht="28.95" customHeight="1" thickTop="1" thickBot="1">
      <c r="B83" s="141"/>
      <c r="C83" s="142"/>
      <c r="D83" s="142"/>
      <c r="E83" s="142"/>
      <c r="F83" s="142"/>
      <c r="G83" s="150"/>
      <c r="H83" s="151" t="s">
        <v>108</v>
      </c>
      <c r="I83" s="152">
        <f>B57</f>
        <v>4</v>
      </c>
      <c r="J83" s="153">
        <f>SUM(J72:J82)</f>
        <v>0</v>
      </c>
    </row>
    <row r="84" spans="2:10" ht="28.95" customHeight="1" thickTop="1" thickBot="1">
      <c r="B84" s="10"/>
      <c r="C84" s="10"/>
      <c r="D84" s="12"/>
      <c r="E84" s="7"/>
      <c r="F84" s="7"/>
      <c r="G84" s="7"/>
      <c r="H84" s="7"/>
      <c r="I84" s="7"/>
      <c r="J84" s="7"/>
    </row>
    <row r="85" spans="2:10" ht="28.95" customHeight="1" thickTop="1" thickBot="1">
      <c r="B85" s="19" t="s">
        <v>439</v>
      </c>
      <c r="C85" s="180" t="s">
        <v>91</v>
      </c>
      <c r="D85" s="181"/>
      <c r="E85" s="232" t="s">
        <v>0</v>
      </c>
      <c r="F85" s="232"/>
      <c r="G85" s="43" t="s">
        <v>1</v>
      </c>
      <c r="H85" s="43" t="s">
        <v>2</v>
      </c>
      <c r="I85" s="182" t="s">
        <v>88</v>
      </c>
      <c r="J85" s="183"/>
    </row>
    <row r="86" spans="2:10" ht="28.95" customHeight="1" thickTop="1">
      <c r="B86" s="26">
        <v>5</v>
      </c>
      <c r="C86" s="53" t="s">
        <v>14</v>
      </c>
      <c r="D86" s="53" t="s">
        <v>15</v>
      </c>
      <c r="E86" s="37" t="s">
        <v>72</v>
      </c>
      <c r="F86" s="27"/>
      <c r="G86" s="54" t="s">
        <v>1</v>
      </c>
      <c r="H86" s="54" t="s">
        <v>2</v>
      </c>
      <c r="I86" s="54" t="s">
        <v>3</v>
      </c>
      <c r="J86" s="55" t="s">
        <v>4</v>
      </c>
    </row>
    <row r="87" spans="2:10" ht="28.95" customHeight="1">
      <c r="B87" s="101">
        <f t="shared" ref="B87:B90" si="7">B86+0.01</f>
        <v>5.01</v>
      </c>
      <c r="C87" s="16">
        <f>INDEX('[5]Notice et chapitrage CCTP'!$K$5:$L$128,MATCH('[5]Base de recherche'!$C$118,'[5]Notice et chapitrage CCTP'!$L$5:$L$128,0),1)</f>
        <v>12.1</v>
      </c>
      <c r="D87" s="16" t="s">
        <v>10</v>
      </c>
      <c r="E87" s="176" t="s">
        <v>141</v>
      </c>
      <c r="F87" s="177"/>
      <c r="G87" s="5" t="s">
        <v>395</v>
      </c>
      <c r="H87" s="5">
        <v>220</v>
      </c>
      <c r="I87" s="9"/>
      <c r="J87" s="21">
        <f t="shared" ref="J87:J90" si="8">H87*I87</f>
        <v>0</v>
      </c>
    </row>
    <row r="88" spans="2:10" ht="28.95" customHeight="1">
      <c r="B88" s="101">
        <f t="shared" si="7"/>
        <v>5.0199999999999996</v>
      </c>
      <c r="C88" s="16">
        <f>INDEX('[5]Notice et chapitrage CCTP'!$K$5:$L$128,MATCH('[5]Base de recherche'!$C82,'[5]Notice et chapitrage CCTP'!$L$5:$L$128,0),1)</f>
        <v>9.1</v>
      </c>
      <c r="D88" s="16" t="s">
        <v>10</v>
      </c>
      <c r="E88" s="176" t="s">
        <v>142</v>
      </c>
      <c r="F88" s="177"/>
      <c r="G88" s="5" t="s">
        <v>6</v>
      </c>
      <c r="H88" s="5">
        <v>1</v>
      </c>
      <c r="I88" s="9"/>
      <c r="J88" s="21">
        <f t="shared" si="8"/>
        <v>0</v>
      </c>
    </row>
    <row r="89" spans="2:10" ht="28.95" customHeight="1">
      <c r="B89" s="101">
        <f t="shared" si="7"/>
        <v>5.0299999999999994</v>
      </c>
      <c r="C89" s="16">
        <f>INDEX('[5]Notice et chapitrage CCTP'!$K$5:$L$128,MATCH('[5]Base de recherche'!$C$128,'[5]Notice et chapitrage CCTP'!$L$5:$L$128,0),1)</f>
        <v>12.4</v>
      </c>
      <c r="D89" s="16">
        <v>9.11</v>
      </c>
      <c r="E89" s="258" t="s">
        <v>147</v>
      </c>
      <c r="F89" s="177"/>
      <c r="G89" s="5" t="s">
        <v>6</v>
      </c>
      <c r="H89" s="5">
        <v>1</v>
      </c>
      <c r="I89" s="9"/>
      <c r="J89" s="21">
        <f t="shared" si="8"/>
        <v>0</v>
      </c>
    </row>
    <row r="90" spans="2:10" ht="28.95" customHeight="1" thickBot="1">
      <c r="B90" s="101">
        <f t="shared" si="7"/>
        <v>5.0399999999999991</v>
      </c>
      <c r="C90" s="22">
        <f>INDEX('[5]Notice et chapitrage CCTP'!$K$5:$L$128,MATCH('[5]Base de recherche'!$C$128,'[5]Notice et chapitrage CCTP'!$L$5:$L$128,0),1)</f>
        <v>12.4</v>
      </c>
      <c r="D90" s="22">
        <v>9.11</v>
      </c>
      <c r="E90" s="220" t="s">
        <v>146</v>
      </c>
      <c r="F90" s="221"/>
      <c r="G90" s="23" t="s">
        <v>6</v>
      </c>
      <c r="H90" s="23">
        <v>1</v>
      </c>
      <c r="I90" s="30"/>
      <c r="J90" s="21">
        <f t="shared" si="8"/>
        <v>0</v>
      </c>
    </row>
    <row r="91" spans="2:10" ht="28.95" customHeight="1" thickTop="1" thickBot="1">
      <c r="B91" s="141"/>
      <c r="C91" s="139"/>
      <c r="D91" s="140"/>
      <c r="E91" s="142"/>
      <c r="F91" s="142"/>
      <c r="G91" s="154"/>
      <c r="H91" s="151" t="s">
        <v>108</v>
      </c>
      <c r="I91" s="152">
        <f>B86</f>
        <v>5</v>
      </c>
      <c r="J91" s="153">
        <f>SUM(J87:J90)</f>
        <v>0</v>
      </c>
    </row>
    <row r="92" spans="2:10" ht="28.95" customHeight="1" thickTop="1">
      <c r="B92" s="10"/>
      <c r="C92" s="10"/>
      <c r="D92" s="12"/>
      <c r="E92" s="7"/>
      <c r="F92" s="7"/>
      <c r="G92" s="7"/>
      <c r="H92" s="7"/>
      <c r="I92" s="7"/>
      <c r="J92" s="162">
        <f>J91+J83+J54+J9+J40</f>
        <v>0</v>
      </c>
    </row>
    <row r="93" spans="2:10" ht="28.95" customHeight="1">
      <c r="B93" s="10"/>
      <c r="C93" s="10"/>
      <c r="D93" s="12"/>
      <c r="E93" s="7"/>
      <c r="F93" s="7"/>
      <c r="G93" s="7"/>
      <c r="H93" s="7"/>
      <c r="I93" s="7"/>
      <c r="J93" s="7"/>
    </row>
    <row r="94" spans="2:10" ht="28.95" customHeight="1">
      <c r="B94" s="10"/>
      <c r="C94" s="10"/>
      <c r="D94" s="12"/>
      <c r="E94" s="7"/>
      <c r="F94" s="7"/>
      <c r="G94" s="7"/>
      <c r="H94" s="7"/>
      <c r="I94" s="7"/>
      <c r="J94" s="7"/>
    </row>
    <row r="95" spans="2:10" ht="28.95" customHeight="1">
      <c r="B95" s="10"/>
      <c r="C95" s="10"/>
      <c r="D95" s="12"/>
      <c r="E95" s="7"/>
      <c r="F95" s="7"/>
      <c r="G95" s="7"/>
      <c r="H95" s="7"/>
      <c r="I95" s="7"/>
      <c r="J95" s="7"/>
    </row>
    <row r="96" spans="2:10" ht="28.95" customHeight="1">
      <c r="B96" s="10"/>
      <c r="C96" s="10"/>
      <c r="D96" s="12"/>
      <c r="E96" s="7"/>
      <c r="F96" s="7"/>
      <c r="G96" s="7"/>
      <c r="H96" s="7"/>
      <c r="I96" s="7"/>
      <c r="J96" s="7"/>
    </row>
    <row r="97" spans="2:10" ht="28.95" customHeight="1">
      <c r="B97" s="10"/>
      <c r="C97" s="10"/>
      <c r="D97" s="12"/>
      <c r="E97" s="7"/>
      <c r="F97" s="7"/>
      <c r="G97" s="7"/>
      <c r="H97" s="7"/>
      <c r="I97" s="7"/>
      <c r="J97" s="7"/>
    </row>
    <row r="98" spans="2:10" ht="28.95" customHeight="1">
      <c r="B98" s="10"/>
      <c r="C98" s="10"/>
      <c r="D98" s="12"/>
      <c r="E98" s="7"/>
      <c r="F98" s="7"/>
      <c r="G98" s="7"/>
      <c r="H98" s="7"/>
      <c r="I98" s="7"/>
      <c r="J98" s="7"/>
    </row>
    <row r="99" spans="2:10" ht="28.95" customHeight="1">
      <c r="B99" s="10"/>
      <c r="C99" s="10"/>
      <c r="D99" s="12"/>
      <c r="E99" s="7"/>
      <c r="F99" s="7"/>
      <c r="G99" s="13"/>
      <c r="H99" s="13"/>
      <c r="I99" s="14"/>
      <c r="J99" s="15"/>
    </row>
    <row r="100" spans="2:10" ht="24.9" customHeight="1">
      <c r="G100" s="194"/>
      <c r="H100" s="194"/>
      <c r="I100" s="87"/>
      <c r="J100" s="87"/>
    </row>
    <row r="101" spans="2:10" ht="24.9" customHeight="1">
      <c r="G101" s="87"/>
      <c r="H101" s="87"/>
    </row>
  </sheetData>
  <protectedRanges>
    <protectedRange sqref="I43:I53 I9" name="Plage1_1"/>
    <protectedRange sqref="I87" name="Plage1_4"/>
    <protectedRange sqref="I64:I82" name="Plage1_5"/>
    <protectedRange sqref="I88:I90" name="Plage1"/>
  </protectedRanges>
  <mergeCells count="50">
    <mergeCell ref="B2:J2"/>
    <mergeCell ref="E3:J3"/>
    <mergeCell ref="E4:J4"/>
    <mergeCell ref="E5:J5"/>
    <mergeCell ref="C12:D12"/>
    <mergeCell ref="E12:F12"/>
    <mergeCell ref="I12:J12"/>
    <mergeCell ref="C7:D7"/>
    <mergeCell ref="E7:F7"/>
    <mergeCell ref="I7:J7"/>
    <mergeCell ref="G100:H100"/>
    <mergeCell ref="E43:F43"/>
    <mergeCell ref="C45:C46"/>
    <mergeCell ref="E45:E46"/>
    <mergeCell ref="E50:F50"/>
    <mergeCell ref="E51:F51"/>
    <mergeCell ref="E90:F90"/>
    <mergeCell ref="E89:F89"/>
    <mergeCell ref="E88:F88"/>
    <mergeCell ref="E52:F52"/>
    <mergeCell ref="E53:F53"/>
    <mergeCell ref="E38:F38"/>
    <mergeCell ref="E39:F39"/>
    <mergeCell ref="E87:F87"/>
    <mergeCell ref="C56:D56"/>
    <mergeCell ref="E56:F56"/>
    <mergeCell ref="I56:J56"/>
    <mergeCell ref="C85:D85"/>
    <mergeCell ref="E85:F85"/>
    <mergeCell ref="I85:J85"/>
    <mergeCell ref="E9:F9"/>
    <mergeCell ref="C30:C31"/>
    <mergeCell ref="E30:E34"/>
    <mergeCell ref="E14:F14"/>
    <mergeCell ref="C15:C16"/>
    <mergeCell ref="E15:E19"/>
    <mergeCell ref="C20:C21"/>
    <mergeCell ref="E20:E24"/>
    <mergeCell ref="C25:C26"/>
    <mergeCell ref="E25:E29"/>
    <mergeCell ref="C35:C36"/>
    <mergeCell ref="E35:E37"/>
    <mergeCell ref="B58:B64"/>
    <mergeCell ref="C58:C64"/>
    <mergeCell ref="D58:D64"/>
    <mergeCell ref="E58:E64"/>
    <mergeCell ref="B65:B82"/>
    <mergeCell ref="C65:C82"/>
    <mergeCell ref="D65:D82"/>
    <mergeCell ref="E65:E82"/>
  </mergeCells>
  <pageMargins left="0.7" right="0.7" top="0.75" bottom="0.75" header="0.3" footer="0.3"/>
  <pageSetup paperSize="9" scale="23"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17BCF-5065-46D7-AC39-AFDCC8889030}">
  <dimension ref="B1:K81"/>
  <sheetViews>
    <sheetView showGridLines="0" view="pageBreakPreview" topLeftCell="A66" zoomScale="85" zoomScaleNormal="80" zoomScaleSheetLayoutView="85" workbookViewId="0">
      <selection activeCell="E75" sqref="E75"/>
    </sheetView>
  </sheetViews>
  <sheetFormatPr baseColWidth="10" defaultColWidth="11.44140625" defaultRowHeight="24.9" customHeight="1"/>
  <cols>
    <col min="1" max="1" width="3.88671875" style="1" customWidth="1"/>
    <col min="2" max="2" width="9.109375" style="11" customWidth="1"/>
    <col min="3" max="4" width="14.33203125" style="11" customWidth="1"/>
    <col min="5" max="5" width="31.6640625" style="3" customWidth="1"/>
    <col min="6" max="6" width="42.33203125" style="1" customWidth="1"/>
    <col min="7" max="7" width="9.6640625" style="1" customWidth="1"/>
    <col min="8" max="8" width="12.88671875" style="1" bestFit="1" customWidth="1"/>
    <col min="9" max="10" width="13.6640625" style="1" customWidth="1"/>
    <col min="11" max="11" width="4.44140625" style="1" customWidth="1"/>
    <col min="12" max="16384" width="11.44140625" style="1"/>
  </cols>
  <sheetData>
    <row r="1" spans="2:11" ht="15" customHeight="1">
      <c r="B1" s="4"/>
      <c r="C1" s="4"/>
      <c r="D1" s="4"/>
      <c r="E1" s="1"/>
      <c r="G1" s="4"/>
    </row>
    <row r="2" spans="2:11" ht="38.25" customHeight="1">
      <c r="B2" s="179" t="s">
        <v>437</v>
      </c>
      <c r="C2" s="179"/>
      <c r="D2" s="179"/>
      <c r="E2" s="179"/>
      <c r="F2" s="179"/>
      <c r="G2" s="179"/>
      <c r="H2" s="179"/>
      <c r="I2" s="179"/>
      <c r="J2" s="179"/>
    </row>
    <row r="3" spans="2:11" ht="38.25" customHeight="1">
      <c r="B3" s="4"/>
      <c r="C3" s="4"/>
      <c r="D3" s="36"/>
      <c r="E3" s="164" t="s">
        <v>99</v>
      </c>
      <c r="F3" s="164"/>
      <c r="G3" s="164"/>
      <c r="H3" s="164"/>
      <c r="I3" s="164"/>
      <c r="J3" s="164"/>
    </row>
    <row r="4" spans="2:11" ht="42" customHeight="1">
      <c r="B4" s="4"/>
      <c r="C4" s="4"/>
      <c r="D4" s="56"/>
      <c r="E4" s="165" t="s">
        <v>312</v>
      </c>
      <c r="F4" s="165"/>
      <c r="G4" s="165"/>
      <c r="H4" s="165"/>
      <c r="I4" s="165"/>
      <c r="J4" s="165"/>
    </row>
    <row r="5" spans="2:11" ht="24.9" customHeight="1">
      <c r="B5" s="4"/>
      <c r="C5" s="4"/>
      <c r="D5" s="57"/>
      <c r="E5" s="248" t="s">
        <v>311</v>
      </c>
      <c r="F5" s="248"/>
      <c r="G5" s="248"/>
      <c r="H5" s="248"/>
      <c r="I5" s="248"/>
      <c r="J5" s="248"/>
    </row>
    <row r="6" spans="2:11" ht="24.9" customHeight="1" thickBot="1">
      <c r="B6" s="4"/>
      <c r="C6" s="4"/>
      <c r="D6" s="57"/>
      <c r="E6" s="134"/>
      <c r="F6" s="134"/>
      <c r="G6" s="134"/>
      <c r="H6" s="134"/>
      <c r="I6" s="134"/>
      <c r="J6" s="134"/>
    </row>
    <row r="7" spans="2:11" ht="41.4" customHeight="1" thickTop="1" thickBot="1">
      <c r="B7" s="19" t="s">
        <v>396</v>
      </c>
      <c r="C7" s="180" t="s">
        <v>91</v>
      </c>
      <c r="D7" s="181"/>
      <c r="E7" s="232" t="s">
        <v>0</v>
      </c>
      <c r="F7" s="232"/>
      <c r="G7" s="43" t="s">
        <v>1</v>
      </c>
      <c r="H7" s="43" t="s">
        <v>2</v>
      </c>
      <c r="I7" s="182" t="s">
        <v>88</v>
      </c>
      <c r="J7" s="183"/>
    </row>
    <row r="8" spans="2:11" ht="24.9" customHeight="1" thickTop="1">
      <c r="B8" s="26">
        <v>1</v>
      </c>
      <c r="C8" s="53" t="s">
        <v>14</v>
      </c>
      <c r="D8" s="53" t="s">
        <v>15</v>
      </c>
      <c r="E8" s="37" t="s">
        <v>96</v>
      </c>
      <c r="F8" s="27"/>
      <c r="G8" s="107" t="s">
        <v>1</v>
      </c>
      <c r="H8" s="107" t="s">
        <v>2</v>
      </c>
      <c r="I8" s="107" t="s">
        <v>3</v>
      </c>
      <c r="J8" s="108" t="s">
        <v>4</v>
      </c>
    </row>
    <row r="9" spans="2:11" ht="96.6" customHeight="1">
      <c r="B9" s="101">
        <f t="shared" ref="B9" si="0">B8+0.01</f>
        <v>1.01</v>
      </c>
      <c r="C9" s="16"/>
      <c r="D9" s="41"/>
      <c r="E9" s="246" t="s">
        <v>435</v>
      </c>
      <c r="F9" s="247"/>
      <c r="G9" s="8" t="s">
        <v>1</v>
      </c>
      <c r="H9" s="8">
        <v>1</v>
      </c>
      <c r="I9" s="42"/>
      <c r="J9" s="28">
        <f t="shared" ref="J9" si="1">H9*I9</f>
        <v>0</v>
      </c>
    </row>
    <row r="10" spans="2:11" ht="24.9" customHeight="1" thickBot="1">
      <c r="B10" s="4"/>
      <c r="C10" s="4"/>
      <c r="D10" s="57"/>
      <c r="E10" s="134"/>
      <c r="F10" s="134"/>
      <c r="G10" s="59"/>
      <c r="H10" s="60" t="s">
        <v>108</v>
      </c>
      <c r="I10" s="60">
        <v>1</v>
      </c>
      <c r="J10" s="163">
        <f>J9</f>
        <v>0</v>
      </c>
    </row>
    <row r="11" spans="2:11" ht="24.9" customHeight="1" thickTop="1" thickBot="1">
      <c r="B11" s="4"/>
      <c r="C11" s="4"/>
      <c r="D11" s="57"/>
      <c r="E11" s="134"/>
      <c r="F11" s="134"/>
      <c r="G11" s="134"/>
      <c r="H11" s="134"/>
      <c r="I11" s="134"/>
      <c r="J11" s="134"/>
    </row>
    <row r="12" spans="2:11" s="2" customFormat="1" ht="37.950000000000003" customHeight="1" thickTop="1" thickBot="1">
      <c r="B12" s="19" t="s">
        <v>396</v>
      </c>
      <c r="C12" s="180" t="s">
        <v>91</v>
      </c>
      <c r="D12" s="181"/>
      <c r="E12" s="232" t="s">
        <v>0</v>
      </c>
      <c r="F12" s="232"/>
      <c r="G12" s="43" t="s">
        <v>1</v>
      </c>
      <c r="H12" s="43" t="s">
        <v>2</v>
      </c>
      <c r="I12" s="182" t="s">
        <v>88</v>
      </c>
      <c r="J12" s="183"/>
    </row>
    <row r="13" spans="2:11" ht="28.95" customHeight="1" thickTop="1" thickBot="1">
      <c r="B13" s="26">
        <v>2</v>
      </c>
      <c r="C13" s="53" t="s">
        <v>14</v>
      </c>
      <c r="D13" s="53" t="s">
        <v>15</v>
      </c>
      <c r="E13" s="37" t="s">
        <v>27</v>
      </c>
      <c r="F13" s="27"/>
      <c r="G13" s="115" t="s">
        <v>1</v>
      </c>
      <c r="H13" s="116" t="s">
        <v>2</v>
      </c>
      <c r="I13" s="116" t="s">
        <v>3</v>
      </c>
      <c r="J13" s="116" t="s">
        <v>4</v>
      </c>
      <c r="K13" s="120"/>
    </row>
    <row r="14" spans="2:11" ht="28.95" customHeight="1">
      <c r="B14" s="101">
        <f>B13+0.01</f>
        <v>2.0099999999999998</v>
      </c>
      <c r="C14" s="16">
        <f>INDEX('Notice et chapitrage CCTP'!$K$5:$L$128,MATCH('Base de recherche'!$C$49,'Notice et chapitrage CCTP'!$L$5:$L$128,0),1)</f>
        <v>7.3</v>
      </c>
      <c r="D14" s="41" t="s">
        <v>45</v>
      </c>
      <c r="E14" s="231" t="s">
        <v>25</v>
      </c>
      <c r="F14" s="231"/>
      <c r="G14" s="112" t="s">
        <v>6</v>
      </c>
      <c r="H14" s="112">
        <v>1</v>
      </c>
      <c r="I14" s="113"/>
      <c r="J14" s="114">
        <f t="shared" ref="J14:J31" si="2">H14*I14</f>
        <v>0</v>
      </c>
    </row>
    <row r="15" spans="2:11" ht="28.95" customHeight="1">
      <c r="B15" s="101">
        <f t="shared" ref="B15:B31" si="3">B14+0.01</f>
        <v>2.0199999999999996</v>
      </c>
      <c r="C15" s="235">
        <v>7</v>
      </c>
      <c r="D15" s="17" t="s">
        <v>46</v>
      </c>
      <c r="E15" s="241" t="s">
        <v>348</v>
      </c>
      <c r="F15" s="39" t="s">
        <v>12</v>
      </c>
      <c r="G15" s="5" t="s">
        <v>113</v>
      </c>
      <c r="H15" s="5">
        <v>200</v>
      </c>
      <c r="I15" s="9"/>
      <c r="J15" s="21">
        <f t="shared" si="2"/>
        <v>0</v>
      </c>
    </row>
    <row r="16" spans="2:11" ht="28.95" customHeight="1">
      <c r="B16" s="101">
        <f t="shared" si="3"/>
        <v>2.0299999999999994</v>
      </c>
      <c r="C16" s="240"/>
      <c r="D16" s="17" t="s">
        <v>75</v>
      </c>
      <c r="E16" s="242"/>
      <c r="F16" s="40" t="s">
        <v>24</v>
      </c>
      <c r="G16" s="5" t="s">
        <v>98</v>
      </c>
      <c r="H16" s="5">
        <v>250</v>
      </c>
      <c r="I16" s="9"/>
      <c r="J16" s="21">
        <f t="shared" si="2"/>
        <v>0</v>
      </c>
    </row>
    <row r="17" spans="2:10" ht="28.95" customHeight="1">
      <c r="B17" s="101">
        <f t="shared" si="3"/>
        <v>2.0399999999999991</v>
      </c>
      <c r="C17" s="17" t="s">
        <v>10</v>
      </c>
      <c r="D17" s="17" t="s">
        <v>54</v>
      </c>
      <c r="E17" s="242"/>
      <c r="F17" s="40" t="s">
        <v>53</v>
      </c>
      <c r="G17" s="5" t="s">
        <v>1</v>
      </c>
      <c r="H17" s="5">
        <v>6</v>
      </c>
      <c r="I17" s="9"/>
      <c r="J17" s="21">
        <f t="shared" si="2"/>
        <v>0</v>
      </c>
    </row>
    <row r="18" spans="2:10" ht="28.95" customHeight="1">
      <c r="B18" s="101">
        <f t="shared" si="3"/>
        <v>2.0499999999999989</v>
      </c>
      <c r="C18" s="17" t="s">
        <v>10</v>
      </c>
      <c r="D18" s="17" t="s">
        <v>55</v>
      </c>
      <c r="E18" s="242"/>
      <c r="F18" s="96" t="s">
        <v>52</v>
      </c>
      <c r="G18" s="5" t="s">
        <v>1</v>
      </c>
      <c r="H18" s="5">
        <v>6</v>
      </c>
      <c r="I18" s="9"/>
      <c r="J18" s="21">
        <f t="shared" si="2"/>
        <v>0</v>
      </c>
    </row>
    <row r="19" spans="2:10" ht="28.95" customHeight="1">
      <c r="B19" s="101">
        <f t="shared" si="3"/>
        <v>2.0599999999999987</v>
      </c>
      <c r="C19" s="17" t="s">
        <v>10</v>
      </c>
      <c r="D19" s="17" t="s">
        <v>48</v>
      </c>
      <c r="E19" s="243"/>
      <c r="F19" s="51" t="s">
        <v>51</v>
      </c>
      <c r="G19" s="5" t="s">
        <v>113</v>
      </c>
      <c r="H19" s="5">
        <v>200</v>
      </c>
      <c r="I19" s="9"/>
      <c r="J19" s="21">
        <f t="shared" si="2"/>
        <v>0</v>
      </c>
    </row>
    <row r="20" spans="2:10" ht="28.95" customHeight="1">
      <c r="B20" s="101">
        <f t="shared" si="3"/>
        <v>2.0699999999999985</v>
      </c>
      <c r="C20" s="235">
        <v>7</v>
      </c>
      <c r="D20" s="17" t="s">
        <v>46</v>
      </c>
      <c r="E20" s="241" t="s">
        <v>365</v>
      </c>
      <c r="F20" s="102" t="s">
        <v>12</v>
      </c>
      <c r="G20" s="5" t="s">
        <v>113</v>
      </c>
      <c r="H20" s="5">
        <v>70</v>
      </c>
      <c r="I20" s="9"/>
      <c r="J20" s="21">
        <f t="shared" si="2"/>
        <v>0</v>
      </c>
    </row>
    <row r="21" spans="2:10" ht="28.95" customHeight="1">
      <c r="B21" s="101">
        <f t="shared" si="3"/>
        <v>2.0799999999999983</v>
      </c>
      <c r="C21" s="240"/>
      <c r="D21" s="17" t="s">
        <v>75</v>
      </c>
      <c r="E21" s="242"/>
      <c r="F21" s="96" t="s">
        <v>24</v>
      </c>
      <c r="G21" s="5" t="s">
        <v>98</v>
      </c>
      <c r="H21" s="5">
        <v>10</v>
      </c>
      <c r="I21" s="9"/>
      <c r="J21" s="21">
        <f t="shared" si="2"/>
        <v>0</v>
      </c>
    </row>
    <row r="22" spans="2:10" ht="28.95" customHeight="1">
      <c r="B22" s="101">
        <f t="shared" si="3"/>
        <v>2.0899999999999981</v>
      </c>
      <c r="C22" s="17" t="s">
        <v>10</v>
      </c>
      <c r="D22" s="17" t="s">
        <v>54</v>
      </c>
      <c r="E22" s="242"/>
      <c r="F22" s="96" t="s">
        <v>53</v>
      </c>
      <c r="G22" s="5" t="s">
        <v>1</v>
      </c>
      <c r="H22" s="5">
        <v>6</v>
      </c>
      <c r="I22" s="9"/>
      <c r="J22" s="21">
        <f t="shared" si="2"/>
        <v>0</v>
      </c>
    </row>
    <row r="23" spans="2:10" ht="28.95" customHeight="1">
      <c r="B23" s="101">
        <f t="shared" si="3"/>
        <v>2.0999999999999979</v>
      </c>
      <c r="C23" s="17" t="s">
        <v>10</v>
      </c>
      <c r="D23" s="17" t="s">
        <v>55</v>
      </c>
      <c r="E23" s="242"/>
      <c r="F23" s="96" t="s">
        <v>52</v>
      </c>
      <c r="G23" s="5" t="s">
        <v>1</v>
      </c>
      <c r="H23" s="5">
        <v>6</v>
      </c>
      <c r="I23" s="9"/>
      <c r="J23" s="21">
        <f t="shared" si="2"/>
        <v>0</v>
      </c>
    </row>
    <row r="24" spans="2:10" ht="28.95" customHeight="1">
      <c r="B24" s="101">
        <f t="shared" si="3"/>
        <v>2.1099999999999977</v>
      </c>
      <c r="C24" s="17" t="s">
        <v>10</v>
      </c>
      <c r="D24" s="17" t="s">
        <v>48</v>
      </c>
      <c r="E24" s="243"/>
      <c r="F24" s="51" t="s">
        <v>51</v>
      </c>
      <c r="G24" s="5" t="s">
        <v>113</v>
      </c>
      <c r="H24" s="5">
        <v>70</v>
      </c>
      <c r="I24" s="9"/>
      <c r="J24" s="21">
        <f t="shared" si="2"/>
        <v>0</v>
      </c>
    </row>
    <row r="25" spans="2:10" ht="28.95" customHeight="1">
      <c r="B25" s="101">
        <f t="shared" si="3"/>
        <v>2.1199999999999974</v>
      </c>
      <c r="C25" s="235">
        <v>7</v>
      </c>
      <c r="D25" s="17" t="s">
        <v>46</v>
      </c>
      <c r="E25" s="241" t="s">
        <v>366</v>
      </c>
      <c r="F25" s="102" t="s">
        <v>12</v>
      </c>
      <c r="G25" s="5" t="s">
        <v>113</v>
      </c>
      <c r="H25" s="5">
        <v>15</v>
      </c>
      <c r="I25" s="9"/>
      <c r="J25" s="21">
        <f t="shared" si="2"/>
        <v>0</v>
      </c>
    </row>
    <row r="26" spans="2:10" ht="28.95" customHeight="1">
      <c r="B26" s="101">
        <f t="shared" si="3"/>
        <v>2.1299999999999972</v>
      </c>
      <c r="C26" s="240"/>
      <c r="D26" s="17" t="s">
        <v>75</v>
      </c>
      <c r="E26" s="242"/>
      <c r="F26" s="96" t="s">
        <v>24</v>
      </c>
      <c r="G26" s="5" t="s">
        <v>1</v>
      </c>
      <c r="H26" s="5">
        <v>15</v>
      </c>
      <c r="I26" s="9"/>
      <c r="J26" s="21">
        <f t="shared" si="2"/>
        <v>0</v>
      </c>
    </row>
    <row r="27" spans="2:10" ht="28.95" customHeight="1">
      <c r="B27" s="101">
        <f t="shared" si="3"/>
        <v>2.139999999999997</v>
      </c>
      <c r="C27" s="17" t="s">
        <v>10</v>
      </c>
      <c r="D27" s="17" t="s">
        <v>54</v>
      </c>
      <c r="E27" s="242"/>
      <c r="F27" s="96" t="s">
        <v>53</v>
      </c>
      <c r="G27" s="5" t="s">
        <v>1</v>
      </c>
      <c r="H27" s="5">
        <v>6</v>
      </c>
      <c r="I27" s="9"/>
      <c r="J27" s="21">
        <f t="shared" si="2"/>
        <v>0</v>
      </c>
    </row>
    <row r="28" spans="2:10" ht="28.95" customHeight="1">
      <c r="B28" s="101">
        <f t="shared" si="3"/>
        <v>2.1499999999999968</v>
      </c>
      <c r="C28" s="17" t="s">
        <v>10</v>
      </c>
      <c r="D28" s="17" t="s">
        <v>55</v>
      </c>
      <c r="E28" s="242"/>
      <c r="F28" s="96" t="s">
        <v>52</v>
      </c>
      <c r="G28" s="5" t="s">
        <v>1</v>
      </c>
      <c r="H28" s="5">
        <v>6</v>
      </c>
      <c r="I28" s="9"/>
      <c r="J28" s="21">
        <f t="shared" si="2"/>
        <v>0</v>
      </c>
    </row>
    <row r="29" spans="2:10" ht="28.95" customHeight="1">
      <c r="B29" s="101">
        <f t="shared" si="3"/>
        <v>2.1599999999999966</v>
      </c>
      <c r="C29" s="17" t="s">
        <v>10</v>
      </c>
      <c r="D29" s="17" t="s">
        <v>48</v>
      </c>
      <c r="E29" s="243"/>
      <c r="F29" s="51" t="s">
        <v>51</v>
      </c>
      <c r="G29" s="5" t="s">
        <v>113</v>
      </c>
      <c r="H29" s="5">
        <v>15</v>
      </c>
      <c r="I29" s="9"/>
      <c r="J29" s="21">
        <f t="shared" si="2"/>
        <v>0</v>
      </c>
    </row>
    <row r="30" spans="2:10" ht="26.4">
      <c r="B30" s="101">
        <f t="shared" si="3"/>
        <v>2.1699999999999964</v>
      </c>
      <c r="C30" s="17" t="s">
        <v>10</v>
      </c>
      <c r="D30" s="17" t="s">
        <v>47</v>
      </c>
      <c r="E30" s="175" t="s">
        <v>56</v>
      </c>
      <c r="F30" s="244"/>
      <c r="G30" s="5" t="s">
        <v>1</v>
      </c>
      <c r="H30" s="5">
        <f>10</f>
        <v>10</v>
      </c>
      <c r="I30" s="9"/>
      <c r="J30" s="21">
        <f t="shared" si="2"/>
        <v>0</v>
      </c>
    </row>
    <row r="31" spans="2:10" ht="49.95" customHeight="1" thickBot="1">
      <c r="B31" s="101">
        <f t="shared" si="3"/>
        <v>2.1799999999999962</v>
      </c>
      <c r="C31" s="136" t="s">
        <v>10</v>
      </c>
      <c r="D31" s="136" t="s">
        <v>76</v>
      </c>
      <c r="E31" s="245" t="s">
        <v>26</v>
      </c>
      <c r="F31" s="245"/>
      <c r="G31" s="131" t="s">
        <v>387</v>
      </c>
      <c r="H31" s="131">
        <v>10</v>
      </c>
      <c r="I31" s="30"/>
      <c r="J31" s="21">
        <f t="shared" si="2"/>
        <v>0</v>
      </c>
    </row>
    <row r="32" spans="2:10" ht="28.95" customHeight="1" thickTop="1" thickBot="1">
      <c r="B32" s="144"/>
      <c r="C32" s="144"/>
      <c r="D32" s="145"/>
      <c r="E32" s="146"/>
      <c r="F32" s="146"/>
      <c r="G32" s="59"/>
      <c r="H32" s="60" t="s">
        <v>108</v>
      </c>
      <c r="I32" s="62">
        <f>B13</f>
        <v>2</v>
      </c>
      <c r="J32" s="61">
        <f>SUM(J14:J31)</f>
        <v>0</v>
      </c>
    </row>
    <row r="33" spans="2:10" ht="28.95" customHeight="1" thickTop="1" thickBot="1">
      <c r="B33" s="10"/>
      <c r="C33" s="10"/>
      <c r="D33" s="12"/>
      <c r="E33" s="7"/>
      <c r="F33" s="7"/>
      <c r="G33" s="7"/>
      <c r="H33" s="7"/>
      <c r="I33" s="7"/>
      <c r="J33" s="7"/>
    </row>
    <row r="34" spans="2:10" ht="28.95" customHeight="1" thickTop="1">
      <c r="B34" s="26">
        <v>3</v>
      </c>
      <c r="C34" s="53" t="s">
        <v>14</v>
      </c>
      <c r="D34" s="53" t="s">
        <v>15</v>
      </c>
      <c r="E34" s="37" t="s">
        <v>49</v>
      </c>
      <c r="F34" s="27"/>
      <c r="G34" s="107" t="s">
        <v>1</v>
      </c>
      <c r="H34" s="107">
        <v>1</v>
      </c>
      <c r="I34" s="107" t="s">
        <v>3</v>
      </c>
      <c r="J34" s="108" t="s">
        <v>4</v>
      </c>
    </row>
    <row r="35" spans="2:10" ht="28.95" customHeight="1">
      <c r="B35" s="101">
        <f t="shared" ref="B35:B40" si="4">B34+0.01</f>
        <v>3.01</v>
      </c>
      <c r="C35" s="16">
        <f>INDEX('Notice et chapitrage CCTP'!$K$5:$L$128,MATCH('Base de recherche'!$C$67,'Notice et chapitrage CCTP'!$L$5:$L$128,0),1)</f>
        <v>8.6</v>
      </c>
      <c r="D35" s="41" t="s">
        <v>45</v>
      </c>
      <c r="E35" s="231" t="s">
        <v>25</v>
      </c>
      <c r="F35" s="231"/>
      <c r="G35" s="8" t="s">
        <v>6</v>
      </c>
      <c r="H35" s="8">
        <v>1</v>
      </c>
      <c r="I35" s="42"/>
      <c r="J35" s="28">
        <f t="shared" ref="J35:J40" si="5">H35*I35</f>
        <v>0</v>
      </c>
    </row>
    <row r="36" spans="2:10" ht="46.2" customHeight="1">
      <c r="B36" s="101">
        <f t="shared" si="4"/>
        <v>3.0199999999999996</v>
      </c>
      <c r="C36" s="129">
        <v>8</v>
      </c>
      <c r="D36" s="17" t="s">
        <v>368</v>
      </c>
      <c r="E36" s="126" t="s">
        <v>364</v>
      </c>
      <c r="F36" s="40" t="s">
        <v>367</v>
      </c>
      <c r="G36" s="5" t="s">
        <v>1</v>
      </c>
      <c r="H36" s="5">
        <v>1</v>
      </c>
      <c r="I36" s="9"/>
      <c r="J36" s="21">
        <f t="shared" si="5"/>
        <v>0</v>
      </c>
    </row>
    <row r="37" spans="2:10" ht="28.95" customHeight="1">
      <c r="B37" s="101">
        <f t="shared" si="4"/>
        <v>3.0299999999999994</v>
      </c>
      <c r="C37" s="17" t="s">
        <v>10</v>
      </c>
      <c r="D37" s="17" t="s">
        <v>28</v>
      </c>
      <c r="E37" s="175" t="s">
        <v>59</v>
      </c>
      <c r="F37" s="175"/>
      <c r="G37" s="5" t="s">
        <v>1</v>
      </c>
      <c r="H37" s="5">
        <v>3</v>
      </c>
      <c r="I37" s="9"/>
      <c r="J37" s="21">
        <f t="shared" si="5"/>
        <v>0</v>
      </c>
    </row>
    <row r="38" spans="2:10" ht="28.95" customHeight="1">
      <c r="B38" s="101">
        <f t="shared" si="4"/>
        <v>3.0399999999999991</v>
      </c>
      <c r="C38" s="17" t="s">
        <v>10</v>
      </c>
      <c r="D38" s="17" t="s">
        <v>28</v>
      </c>
      <c r="E38" s="175" t="s">
        <v>60</v>
      </c>
      <c r="F38" s="175"/>
      <c r="G38" s="5" t="s">
        <v>1</v>
      </c>
      <c r="H38" s="5">
        <v>6</v>
      </c>
      <c r="I38" s="9"/>
      <c r="J38" s="21">
        <f t="shared" si="5"/>
        <v>0</v>
      </c>
    </row>
    <row r="39" spans="2:10" ht="28.95" customHeight="1">
      <c r="B39" s="101">
        <f t="shared" si="4"/>
        <v>3.0499999999999989</v>
      </c>
      <c r="C39" s="17" t="s">
        <v>10</v>
      </c>
      <c r="D39" s="17" t="s">
        <v>77</v>
      </c>
      <c r="E39" s="175" t="s">
        <v>310</v>
      </c>
      <c r="F39" s="175"/>
      <c r="G39" s="5" t="s">
        <v>387</v>
      </c>
      <c r="H39" s="5">
        <v>3</v>
      </c>
      <c r="I39" s="9"/>
      <c r="J39" s="21">
        <f t="shared" si="5"/>
        <v>0</v>
      </c>
    </row>
    <row r="40" spans="2:10" ht="28.95" customHeight="1" thickBot="1">
      <c r="B40" s="130">
        <f t="shared" si="4"/>
        <v>3.0599999999999987</v>
      </c>
      <c r="C40" s="47">
        <f>INDEX('Notice et chapitrage CCTP'!$K$5:$L$128,MATCH('Base de recherche'!$C$58,'Notice et chapitrage CCTP'!$L$5:$L$128,0),1)</f>
        <v>8.4</v>
      </c>
      <c r="D40" s="29" t="s">
        <v>50</v>
      </c>
      <c r="E40" s="239" t="s">
        <v>61</v>
      </c>
      <c r="F40" s="239"/>
      <c r="G40" s="23" t="s">
        <v>113</v>
      </c>
      <c r="H40" s="23">
        <v>50</v>
      </c>
      <c r="I40" s="30"/>
      <c r="J40" s="25">
        <f t="shared" si="5"/>
        <v>0</v>
      </c>
    </row>
    <row r="41" spans="2:10" ht="28.95" customHeight="1" thickTop="1" thickBot="1">
      <c r="B41" s="144"/>
      <c r="C41" s="10"/>
      <c r="D41" s="12"/>
      <c r="E41" s="7"/>
      <c r="F41" s="7"/>
      <c r="G41" s="59"/>
      <c r="H41" s="60" t="s">
        <v>108</v>
      </c>
      <c r="I41" s="62">
        <f>B34</f>
        <v>3</v>
      </c>
      <c r="J41" s="61">
        <f>SUM(J35:J40)</f>
        <v>0</v>
      </c>
    </row>
    <row r="42" spans="2:10" ht="28.95" customHeight="1" thickTop="1" thickBot="1">
      <c r="B42" s="10"/>
      <c r="C42" s="10"/>
      <c r="D42" s="12"/>
      <c r="E42" s="7"/>
      <c r="F42" s="7"/>
      <c r="G42" s="7"/>
      <c r="H42" s="7"/>
      <c r="I42" s="7"/>
      <c r="J42" s="7"/>
    </row>
    <row r="43" spans="2:10" ht="42.6" customHeight="1" thickTop="1" thickBot="1">
      <c r="B43" s="19" t="s">
        <v>439</v>
      </c>
      <c r="C43" s="180" t="s">
        <v>91</v>
      </c>
      <c r="D43" s="181"/>
      <c r="E43" s="232" t="s">
        <v>0</v>
      </c>
      <c r="F43" s="232"/>
      <c r="G43" s="43" t="s">
        <v>1</v>
      </c>
      <c r="H43" s="43" t="s">
        <v>2</v>
      </c>
      <c r="I43" s="255" t="s">
        <v>88</v>
      </c>
      <c r="J43" s="256"/>
    </row>
    <row r="44" spans="2:10" ht="28.95" customHeight="1" thickTop="1">
      <c r="B44" s="26">
        <v>4</v>
      </c>
      <c r="C44" s="53" t="s">
        <v>14</v>
      </c>
      <c r="D44" s="53" t="s">
        <v>15</v>
      </c>
      <c r="E44" s="37" t="s">
        <v>129</v>
      </c>
      <c r="F44" s="135"/>
      <c r="G44" s="107" t="s">
        <v>1</v>
      </c>
      <c r="H44" s="107" t="s">
        <v>2</v>
      </c>
      <c r="I44" s="107" t="s">
        <v>3</v>
      </c>
      <c r="J44" s="108" t="s">
        <v>4</v>
      </c>
    </row>
    <row r="45" spans="2:10" ht="28.95" customHeight="1">
      <c r="B45" s="233">
        <v>7.01</v>
      </c>
      <c r="C45" s="235">
        <f>INDEX('Notice et chapitrage CCTP'!$K$5:$L$128,MATCH('Base de recherche'!$C$99,'Notice et chapitrage CCTP'!$L$5:$L$128,0),1)</f>
        <v>10.3</v>
      </c>
      <c r="D45" s="235" t="s">
        <v>69</v>
      </c>
      <c r="E45" s="237" t="s">
        <v>148</v>
      </c>
      <c r="F45" s="51" t="s">
        <v>407</v>
      </c>
      <c r="G45" s="5" t="s">
        <v>387</v>
      </c>
      <c r="H45" s="5">
        <v>19.28</v>
      </c>
      <c r="I45" s="9"/>
      <c r="J45" s="21">
        <f t="shared" ref="J45:J60" si="6">H45*I45</f>
        <v>0</v>
      </c>
    </row>
    <row r="46" spans="2:10" ht="28.95" customHeight="1">
      <c r="B46" s="234"/>
      <c r="C46" s="236"/>
      <c r="D46" s="236"/>
      <c r="E46" s="238"/>
      <c r="F46" s="51" t="s">
        <v>408</v>
      </c>
      <c r="G46" s="5" t="s">
        <v>387</v>
      </c>
      <c r="H46" s="5">
        <v>0.5</v>
      </c>
      <c r="I46" s="9"/>
      <c r="J46" s="21">
        <f t="shared" si="6"/>
        <v>0</v>
      </c>
    </row>
    <row r="47" spans="2:10" ht="28.95" customHeight="1">
      <c r="B47" s="234"/>
      <c r="C47" s="236"/>
      <c r="D47" s="236"/>
      <c r="E47" s="238"/>
      <c r="F47" s="51" t="s">
        <v>411</v>
      </c>
      <c r="G47" s="5" t="s">
        <v>387</v>
      </c>
      <c r="H47" s="5">
        <v>6.72</v>
      </c>
      <c r="I47" s="9"/>
      <c r="J47" s="137">
        <f t="shared" si="6"/>
        <v>0</v>
      </c>
    </row>
    <row r="48" spans="2:10" ht="28.95" customHeight="1">
      <c r="B48" s="234"/>
      <c r="C48" s="236"/>
      <c r="D48" s="236"/>
      <c r="E48" s="238"/>
      <c r="F48" s="51" t="s">
        <v>357</v>
      </c>
      <c r="G48" s="5" t="s">
        <v>387</v>
      </c>
      <c r="H48" s="5">
        <v>1.63</v>
      </c>
      <c r="I48" s="9"/>
      <c r="J48" s="21">
        <f t="shared" si="6"/>
        <v>0</v>
      </c>
    </row>
    <row r="49" spans="2:10" ht="28.95" customHeight="1">
      <c r="B49" s="234"/>
      <c r="C49" s="236"/>
      <c r="D49" s="236"/>
      <c r="E49" s="238"/>
      <c r="F49" s="51" t="s">
        <v>143</v>
      </c>
      <c r="G49" s="5" t="s">
        <v>387</v>
      </c>
      <c r="H49" s="5">
        <v>124.6</v>
      </c>
      <c r="I49" s="9"/>
      <c r="J49" s="21">
        <f t="shared" si="6"/>
        <v>0</v>
      </c>
    </row>
    <row r="50" spans="2:10" ht="28.95" customHeight="1">
      <c r="B50" s="234"/>
      <c r="C50" s="236"/>
      <c r="D50" s="236"/>
      <c r="E50" s="238"/>
      <c r="F50" s="51" t="s">
        <v>412</v>
      </c>
      <c r="G50" s="5" t="s">
        <v>387</v>
      </c>
      <c r="H50" s="5">
        <f>22+27</f>
        <v>49</v>
      </c>
      <c r="I50" s="9"/>
      <c r="J50" s="21">
        <f t="shared" si="6"/>
        <v>0</v>
      </c>
    </row>
    <row r="51" spans="2:10" ht="28.95" customHeight="1">
      <c r="B51" s="234"/>
      <c r="C51" s="236"/>
      <c r="D51" s="236"/>
      <c r="E51" s="238"/>
      <c r="F51" s="51" t="s">
        <v>413</v>
      </c>
      <c r="G51" s="5" t="s">
        <v>387</v>
      </c>
      <c r="H51" s="5">
        <f>4.5+17.5+3.6</f>
        <v>25.6</v>
      </c>
      <c r="I51" s="9"/>
      <c r="J51" s="21">
        <f t="shared" si="6"/>
        <v>0</v>
      </c>
    </row>
    <row r="52" spans="2:10" ht="45.6" customHeight="1">
      <c r="B52" s="234"/>
      <c r="C52" s="236"/>
      <c r="D52" s="236"/>
      <c r="E52" s="238"/>
      <c r="F52" s="51" t="s">
        <v>414</v>
      </c>
      <c r="G52" s="5" t="s">
        <v>387</v>
      </c>
      <c r="H52" s="5">
        <f>3.53+11.02+1.09</f>
        <v>15.639999999999999</v>
      </c>
      <c r="I52" s="9"/>
      <c r="J52" s="21">
        <f t="shared" si="6"/>
        <v>0</v>
      </c>
    </row>
    <row r="53" spans="2:10" ht="45.6" customHeight="1">
      <c r="B53" s="234"/>
      <c r="C53" s="236"/>
      <c r="D53" s="236"/>
      <c r="E53" s="238"/>
      <c r="F53" s="51" t="s">
        <v>425</v>
      </c>
      <c r="G53" s="5" t="s">
        <v>387</v>
      </c>
      <c r="H53" s="5">
        <f>45+3.53</f>
        <v>48.53</v>
      </c>
      <c r="I53" s="9"/>
      <c r="J53" s="21">
        <f t="shared" si="6"/>
        <v>0</v>
      </c>
    </row>
    <row r="54" spans="2:10" ht="28.95" customHeight="1">
      <c r="B54" s="234"/>
      <c r="C54" s="236"/>
      <c r="D54" s="236"/>
      <c r="E54" s="238"/>
      <c r="F54" s="51" t="s">
        <v>428</v>
      </c>
      <c r="G54" s="5" t="s">
        <v>387</v>
      </c>
      <c r="H54" s="5">
        <v>28.67</v>
      </c>
      <c r="I54" s="9"/>
      <c r="J54" s="21">
        <f t="shared" si="6"/>
        <v>0</v>
      </c>
    </row>
    <row r="55" spans="2:10" ht="28.95" customHeight="1">
      <c r="B55" s="234"/>
      <c r="C55" s="236"/>
      <c r="D55" s="236"/>
      <c r="E55" s="238"/>
      <c r="F55" s="51" t="s">
        <v>418</v>
      </c>
      <c r="G55" s="5" t="s">
        <v>387</v>
      </c>
      <c r="H55" s="5">
        <v>0.26</v>
      </c>
      <c r="I55" s="9"/>
      <c r="J55" s="21">
        <f t="shared" si="6"/>
        <v>0</v>
      </c>
    </row>
    <row r="56" spans="2:10" ht="28.95" customHeight="1">
      <c r="B56" s="234"/>
      <c r="C56" s="236"/>
      <c r="D56" s="236"/>
      <c r="E56" s="238"/>
      <c r="F56" s="51" t="s">
        <v>419</v>
      </c>
      <c r="G56" s="5" t="s">
        <v>387</v>
      </c>
      <c r="H56" s="5">
        <v>5.62</v>
      </c>
      <c r="I56" s="9"/>
      <c r="J56" s="160">
        <f t="shared" si="6"/>
        <v>0</v>
      </c>
    </row>
    <row r="57" spans="2:10" ht="46.8" customHeight="1">
      <c r="B57" s="234"/>
      <c r="C57" s="236"/>
      <c r="D57" s="236"/>
      <c r="E57" s="238"/>
      <c r="F57" s="51" t="s">
        <v>430</v>
      </c>
      <c r="G57" s="5" t="s">
        <v>387</v>
      </c>
      <c r="H57" s="5">
        <v>2.2999999999999998</v>
      </c>
      <c r="I57" s="9"/>
      <c r="J57" s="161">
        <f t="shared" si="6"/>
        <v>0</v>
      </c>
    </row>
    <row r="58" spans="2:10" ht="28.95" customHeight="1">
      <c r="B58" s="234"/>
      <c r="C58" s="236"/>
      <c r="D58" s="236"/>
      <c r="E58" s="238"/>
      <c r="F58" s="51" t="s">
        <v>429</v>
      </c>
      <c r="G58" s="5" t="s">
        <v>387</v>
      </c>
      <c r="H58" s="5">
        <v>1.1000000000000001</v>
      </c>
      <c r="I58" s="9"/>
      <c r="J58" s="137">
        <f t="shared" si="6"/>
        <v>0</v>
      </c>
    </row>
    <row r="59" spans="2:10" ht="28.95" customHeight="1">
      <c r="B59" s="234"/>
      <c r="C59" s="236"/>
      <c r="D59" s="236"/>
      <c r="E59" s="238"/>
      <c r="F59" s="51" t="s">
        <v>421</v>
      </c>
      <c r="G59" s="131" t="s">
        <v>387</v>
      </c>
      <c r="H59" s="131">
        <v>2.65</v>
      </c>
      <c r="I59" s="138"/>
      <c r="J59" s="133">
        <f t="shared" si="6"/>
        <v>0</v>
      </c>
    </row>
    <row r="60" spans="2:10" ht="42.6" customHeight="1" thickBot="1">
      <c r="B60" s="234"/>
      <c r="C60" s="236"/>
      <c r="D60" s="236"/>
      <c r="E60" s="238"/>
      <c r="F60" s="143" t="s">
        <v>422</v>
      </c>
      <c r="G60" s="147" t="s">
        <v>387</v>
      </c>
      <c r="H60" s="147">
        <v>0.48</v>
      </c>
      <c r="I60" s="148"/>
      <c r="J60" s="149">
        <f t="shared" si="6"/>
        <v>0</v>
      </c>
    </row>
    <row r="61" spans="2:10" ht="28.95" customHeight="1" thickTop="1" thickBot="1">
      <c r="B61" s="141"/>
      <c r="C61" s="142"/>
      <c r="D61" s="142"/>
      <c r="E61" s="142"/>
      <c r="F61" s="142"/>
      <c r="G61" s="150"/>
      <c r="H61" s="151" t="s">
        <v>108</v>
      </c>
      <c r="I61" s="152">
        <f>B44</f>
        <v>4</v>
      </c>
      <c r="J61" s="153">
        <f>SUM(J50:J60)</f>
        <v>0</v>
      </c>
    </row>
    <row r="62" spans="2:10" ht="28.95" customHeight="1" thickTop="1" thickBot="1">
      <c r="B62" s="10"/>
      <c r="C62" s="10"/>
      <c r="D62" s="12"/>
      <c r="E62" s="7"/>
      <c r="F62" s="7"/>
      <c r="G62" s="7"/>
      <c r="H62" s="7"/>
      <c r="I62" s="7"/>
      <c r="J62" s="7"/>
    </row>
    <row r="63" spans="2:10" ht="43.2" customHeight="1" thickTop="1" thickBot="1">
      <c r="B63" s="19" t="s">
        <v>439</v>
      </c>
      <c r="C63" s="180" t="s">
        <v>91</v>
      </c>
      <c r="D63" s="181"/>
      <c r="E63" s="232" t="s">
        <v>0</v>
      </c>
      <c r="F63" s="232"/>
      <c r="G63" s="43" t="s">
        <v>1</v>
      </c>
      <c r="H63" s="43" t="s">
        <v>2</v>
      </c>
      <c r="I63" s="182" t="s">
        <v>88</v>
      </c>
      <c r="J63" s="183"/>
    </row>
    <row r="64" spans="2:10" ht="28.95" customHeight="1" thickTop="1">
      <c r="B64" s="26">
        <v>5</v>
      </c>
      <c r="C64" s="53" t="s">
        <v>14</v>
      </c>
      <c r="D64" s="53" t="s">
        <v>15</v>
      </c>
      <c r="E64" s="37" t="s">
        <v>72</v>
      </c>
      <c r="F64" s="27"/>
      <c r="G64" s="54" t="s">
        <v>1</v>
      </c>
      <c r="H64" s="54" t="s">
        <v>2</v>
      </c>
      <c r="I64" s="54" t="s">
        <v>3</v>
      </c>
      <c r="J64" s="55" t="s">
        <v>4</v>
      </c>
    </row>
    <row r="65" spans="2:10" ht="28.95" customHeight="1">
      <c r="B65" s="101">
        <f t="shared" ref="B65:B70" si="7">B64+0.01</f>
        <v>5.01</v>
      </c>
      <c r="C65" s="16">
        <f>INDEX('Notice et chapitrage CCTP'!$K$5:$L$128,MATCH('Base de recherche'!$C$118,'Notice et chapitrage CCTP'!$L$5:$L$128,0),1)</f>
        <v>12.1</v>
      </c>
      <c r="D65" s="16" t="s">
        <v>10</v>
      </c>
      <c r="E65" s="176" t="s">
        <v>141</v>
      </c>
      <c r="F65" s="177"/>
      <c r="G65" s="5" t="s">
        <v>395</v>
      </c>
      <c r="H65" s="5">
        <v>220</v>
      </c>
      <c r="I65" s="9"/>
      <c r="J65" s="21">
        <f t="shared" ref="J65:J70" si="8">H65*I65</f>
        <v>0</v>
      </c>
    </row>
    <row r="66" spans="2:10" ht="28.95" customHeight="1">
      <c r="B66" s="101">
        <f t="shared" si="7"/>
        <v>5.0199999999999996</v>
      </c>
      <c r="C66" s="16" t="s">
        <v>339</v>
      </c>
      <c r="D66" s="16" t="s">
        <v>10</v>
      </c>
      <c r="E66" s="176" t="s">
        <v>347</v>
      </c>
      <c r="F66" s="177"/>
      <c r="G66" s="5" t="s">
        <v>113</v>
      </c>
      <c r="H66" s="5">
        <v>470</v>
      </c>
      <c r="I66" s="9"/>
      <c r="J66" s="21">
        <f t="shared" si="8"/>
        <v>0</v>
      </c>
    </row>
    <row r="67" spans="2:10" ht="28.95" customHeight="1">
      <c r="B67" s="101">
        <f t="shared" si="7"/>
        <v>5.0299999999999994</v>
      </c>
      <c r="C67" s="16" t="e">
        <f>INDEX('[5]Notice et chapitrage CCTP'!$K$5:$L$128,MATCH('[5]Base de recherche'!$C65,'[5]Notice et chapitrage CCTP'!$L$5:$L$128,0),1)</f>
        <v>#N/A</v>
      </c>
      <c r="D67" s="16"/>
      <c r="E67" s="176" t="s">
        <v>354</v>
      </c>
      <c r="F67" s="177"/>
      <c r="G67" s="5" t="s">
        <v>6</v>
      </c>
      <c r="H67" s="5">
        <v>1</v>
      </c>
      <c r="I67" s="9"/>
      <c r="J67" s="21">
        <f t="shared" si="8"/>
        <v>0</v>
      </c>
    </row>
    <row r="68" spans="2:10" ht="28.95" customHeight="1">
      <c r="B68" s="101">
        <f t="shared" si="7"/>
        <v>5.0399999999999991</v>
      </c>
      <c r="C68" s="16" t="e">
        <f>INDEX('[5]Notice et chapitrage CCTP'!$K$5:$L$128,MATCH('[5]Base de recherche'!$C66,'[5]Notice et chapitrage CCTP'!$L$5:$L$128,0),1)</f>
        <v>#N/A</v>
      </c>
      <c r="D68" s="16" t="s">
        <v>10</v>
      </c>
      <c r="E68" s="176" t="s">
        <v>378</v>
      </c>
      <c r="F68" s="177"/>
      <c r="G68" s="5" t="s">
        <v>6</v>
      </c>
      <c r="H68" s="5">
        <v>1</v>
      </c>
      <c r="I68" s="9"/>
      <c r="J68" s="21">
        <f t="shared" si="8"/>
        <v>0</v>
      </c>
    </row>
    <row r="69" spans="2:10" ht="28.95" customHeight="1">
      <c r="B69" s="101">
        <f t="shared" si="7"/>
        <v>5.0499999999999989</v>
      </c>
      <c r="C69" s="16">
        <f>INDEX('[5]Notice et chapitrage CCTP'!$K$5:$L$128,MATCH('[5]Base de recherche'!$C67,'[5]Notice et chapitrage CCTP'!$L$5:$L$128,0),1)</f>
        <v>8.6</v>
      </c>
      <c r="D69" s="16" t="s">
        <v>10</v>
      </c>
      <c r="E69" s="176" t="s">
        <v>355</v>
      </c>
      <c r="F69" s="177"/>
      <c r="G69" s="5" t="s">
        <v>6</v>
      </c>
      <c r="H69" s="5">
        <v>1</v>
      </c>
      <c r="I69" s="9"/>
      <c r="J69" s="21">
        <f t="shared" si="8"/>
        <v>0</v>
      </c>
    </row>
    <row r="70" spans="2:10" ht="28.95" customHeight="1" thickBot="1">
      <c r="B70" s="101">
        <f t="shared" si="7"/>
        <v>5.0599999999999987</v>
      </c>
      <c r="C70" s="16" t="e">
        <f>INDEX('[5]Notice et chapitrage CCTP'!$K$5:$L$128,MATCH('[5]Base de recherche'!$C68,'[5]Notice et chapitrage CCTP'!$L$5:$L$128,0),1)</f>
        <v>#N/A</v>
      </c>
      <c r="D70" s="16" t="s">
        <v>10</v>
      </c>
      <c r="E70" s="176" t="s">
        <v>356</v>
      </c>
      <c r="F70" s="177"/>
      <c r="G70" s="5" t="s">
        <v>6</v>
      </c>
      <c r="H70" s="5">
        <v>1</v>
      </c>
      <c r="I70" s="9"/>
      <c r="J70" s="21">
        <f t="shared" si="8"/>
        <v>0</v>
      </c>
    </row>
    <row r="71" spans="2:10" ht="28.95" customHeight="1" thickTop="1" thickBot="1">
      <c r="B71" s="141"/>
      <c r="C71" s="139"/>
      <c r="D71" s="140"/>
      <c r="E71" s="142"/>
      <c r="F71" s="142"/>
      <c r="G71" s="154"/>
      <c r="H71" s="151" t="s">
        <v>108</v>
      </c>
      <c r="I71" s="152">
        <f>B64</f>
        <v>5</v>
      </c>
      <c r="J71" s="153">
        <f>SUM(J65:J70)</f>
        <v>0</v>
      </c>
    </row>
    <row r="72" spans="2:10" ht="28.95" customHeight="1" thickTop="1">
      <c r="B72" s="10"/>
      <c r="C72" s="10"/>
      <c r="D72" s="12"/>
      <c r="E72" s="7"/>
      <c r="F72" s="7"/>
      <c r="G72" s="7"/>
      <c r="H72" s="7"/>
      <c r="I72" s="7"/>
      <c r="J72" s="7"/>
    </row>
    <row r="73" spans="2:10" ht="28.95" customHeight="1">
      <c r="B73" s="10"/>
      <c r="C73" s="10"/>
      <c r="D73" s="12"/>
      <c r="E73" s="7"/>
      <c r="F73" s="7"/>
      <c r="G73" s="7"/>
      <c r="H73" s="7"/>
      <c r="I73" s="7" t="s">
        <v>375</v>
      </c>
      <c r="J73" s="162">
        <f>J71+J61+J41+J32+J9</f>
        <v>0</v>
      </c>
    </row>
    <row r="74" spans="2:10" ht="28.95" customHeight="1">
      <c r="B74" s="10"/>
      <c r="C74" s="10"/>
      <c r="D74" s="12"/>
      <c r="E74" s="7"/>
      <c r="F74" s="7"/>
      <c r="G74" s="7"/>
      <c r="H74" s="7"/>
      <c r="I74" s="7"/>
      <c r="J74" s="7"/>
    </row>
    <row r="75" spans="2:10" ht="28.95" customHeight="1">
      <c r="B75" s="10"/>
      <c r="C75" s="10"/>
      <c r="D75" s="12"/>
      <c r="E75" s="7"/>
      <c r="F75" s="7"/>
      <c r="G75" s="7"/>
      <c r="H75" s="7"/>
      <c r="I75" s="7"/>
      <c r="J75" s="7"/>
    </row>
    <row r="76" spans="2:10" ht="28.95" customHeight="1">
      <c r="B76" s="10"/>
      <c r="C76" s="10"/>
      <c r="D76" s="12"/>
      <c r="E76" s="7"/>
      <c r="F76" s="7"/>
      <c r="G76" s="7"/>
      <c r="H76" s="7"/>
      <c r="I76" s="7"/>
      <c r="J76" s="7"/>
    </row>
    <row r="77" spans="2:10" ht="28.95" customHeight="1">
      <c r="B77" s="10"/>
      <c r="C77" s="10"/>
      <c r="D77" s="12"/>
      <c r="E77" s="7"/>
      <c r="F77" s="7"/>
      <c r="G77" s="7"/>
      <c r="H77" s="7"/>
      <c r="I77" s="7"/>
      <c r="J77" s="7"/>
    </row>
    <row r="78" spans="2:10" ht="28.95" customHeight="1">
      <c r="B78" s="10"/>
      <c r="C78" s="10"/>
      <c r="D78" s="12"/>
      <c r="E78" s="7"/>
      <c r="F78" s="7"/>
      <c r="G78" s="7"/>
      <c r="H78" s="7"/>
      <c r="I78" s="7"/>
      <c r="J78" s="7"/>
    </row>
    <row r="79" spans="2:10" ht="28.95" customHeight="1">
      <c r="B79" s="10"/>
      <c r="C79" s="10"/>
      <c r="D79" s="12"/>
      <c r="E79" s="7"/>
      <c r="F79" s="7"/>
      <c r="G79" s="13"/>
      <c r="H79" s="13"/>
      <c r="I79" s="14"/>
      <c r="J79" s="15"/>
    </row>
    <row r="80" spans="2:10" ht="24.9" customHeight="1">
      <c r="G80" s="194"/>
      <c r="H80" s="194"/>
      <c r="I80" s="87"/>
      <c r="J80" s="87"/>
    </row>
    <row r="81" spans="7:8" ht="24.9" customHeight="1">
      <c r="G81" s="87"/>
      <c r="H81" s="87"/>
    </row>
  </sheetData>
  <protectedRanges>
    <protectedRange sqref="I35:I40" name="Plage1_1"/>
    <protectedRange sqref="I65:I66" name="Plage1_4"/>
    <protectedRange sqref="I45:I60" name="Plage1_5"/>
    <protectedRange sqref="I67:I70" name="Plage1_9"/>
    <protectedRange sqref="I9" name="Plage1_1_1"/>
  </protectedRanges>
  <mergeCells count="42">
    <mergeCell ref="E68:F68"/>
    <mergeCell ref="E69:F69"/>
    <mergeCell ref="E70:F70"/>
    <mergeCell ref="G80:H80"/>
    <mergeCell ref="C63:D63"/>
    <mergeCell ref="E63:F63"/>
    <mergeCell ref="I63:J63"/>
    <mergeCell ref="E65:F65"/>
    <mergeCell ref="E66:F66"/>
    <mergeCell ref="E67:F67"/>
    <mergeCell ref="I43:J43"/>
    <mergeCell ref="B45:B60"/>
    <mergeCell ref="C45:C60"/>
    <mergeCell ref="D45:D60"/>
    <mergeCell ref="E45:E60"/>
    <mergeCell ref="E37:F37"/>
    <mergeCell ref="E38:F38"/>
    <mergeCell ref="E39:F39"/>
    <mergeCell ref="E40:F40"/>
    <mergeCell ref="C43:D43"/>
    <mergeCell ref="E43:F43"/>
    <mergeCell ref="E30:F30"/>
    <mergeCell ref="E31:F31"/>
    <mergeCell ref="E35:F35"/>
    <mergeCell ref="C15:C16"/>
    <mergeCell ref="E15:E19"/>
    <mergeCell ref="C20:C21"/>
    <mergeCell ref="E20:E24"/>
    <mergeCell ref="C25:C26"/>
    <mergeCell ref="E25:E29"/>
    <mergeCell ref="E9:F9"/>
    <mergeCell ref="C12:D12"/>
    <mergeCell ref="E12:F12"/>
    <mergeCell ref="I12:J12"/>
    <mergeCell ref="E14:F14"/>
    <mergeCell ref="B2:J2"/>
    <mergeCell ref="E3:J3"/>
    <mergeCell ref="E4:J4"/>
    <mergeCell ref="E5:J5"/>
    <mergeCell ref="C7:D7"/>
    <mergeCell ref="E7:F7"/>
    <mergeCell ref="I7:J7"/>
  </mergeCells>
  <pageMargins left="0.7" right="0.7" top="0.75" bottom="0.75" header="0.3" footer="0.3"/>
  <pageSetup paperSize="9" scale="23"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ADC89-EB95-4035-8ACF-BB357042DB8B}">
  <sheetPr codeName="Feuil7"/>
  <dimension ref="B3:C128"/>
  <sheetViews>
    <sheetView topLeftCell="A84" workbookViewId="0">
      <selection activeCell="C123" sqref="C123"/>
    </sheetView>
  </sheetViews>
  <sheetFormatPr baseColWidth="10" defaultRowHeight="14.4"/>
  <cols>
    <col min="3" max="3" width="71.6640625" bestFit="1" customWidth="1"/>
  </cols>
  <sheetData>
    <row r="3" spans="2:3">
      <c r="B3">
        <v>1</v>
      </c>
      <c r="C3" t="s">
        <v>149</v>
      </c>
    </row>
    <row r="4" spans="2:3">
      <c r="B4">
        <v>1.1000000000000001</v>
      </c>
      <c r="C4" t="s">
        <v>150</v>
      </c>
    </row>
    <row r="5" spans="2:3">
      <c r="B5">
        <v>1.2</v>
      </c>
      <c r="C5" t="s">
        <v>151</v>
      </c>
    </row>
    <row r="6" spans="2:3">
      <c r="B6">
        <v>1.3</v>
      </c>
      <c r="C6" t="s">
        <v>152</v>
      </c>
    </row>
    <row r="7" spans="2:3">
      <c r="B7">
        <v>1.4</v>
      </c>
      <c r="C7" t="s">
        <v>153</v>
      </c>
    </row>
    <row r="8" spans="2:3">
      <c r="B8">
        <v>1.5</v>
      </c>
      <c r="C8" t="s">
        <v>154</v>
      </c>
    </row>
    <row r="9" spans="2:3">
      <c r="B9">
        <v>2</v>
      </c>
      <c r="C9" t="s">
        <v>155</v>
      </c>
    </row>
    <row r="10" spans="2:3">
      <c r="B10">
        <v>2.1</v>
      </c>
      <c r="C10" t="s">
        <v>156</v>
      </c>
    </row>
    <row r="11" spans="2:3">
      <c r="B11">
        <v>2.2000000000000002</v>
      </c>
      <c r="C11" t="s">
        <v>157</v>
      </c>
    </row>
    <row r="12" spans="2:3">
      <c r="B12">
        <v>2.2999999999999998</v>
      </c>
      <c r="C12" t="s">
        <v>158</v>
      </c>
    </row>
    <row r="13" spans="2:3">
      <c r="B13">
        <v>3</v>
      </c>
      <c r="C13" t="s">
        <v>159</v>
      </c>
    </row>
    <row r="14" spans="2:3">
      <c r="B14">
        <v>3.1</v>
      </c>
      <c r="C14" t="s">
        <v>160</v>
      </c>
    </row>
    <row r="15" spans="2:3">
      <c r="B15">
        <v>3.2</v>
      </c>
      <c r="C15" t="s">
        <v>161</v>
      </c>
    </row>
    <row r="16" spans="2:3">
      <c r="B16" t="s">
        <v>162</v>
      </c>
      <c r="C16" t="s">
        <v>163</v>
      </c>
    </row>
    <row r="17" spans="2:3">
      <c r="B17" t="s">
        <v>164</v>
      </c>
      <c r="C17" t="s">
        <v>165</v>
      </c>
    </row>
    <row r="18" spans="2:3">
      <c r="B18">
        <v>3.3</v>
      </c>
      <c r="C18" t="s">
        <v>166</v>
      </c>
    </row>
    <row r="19" spans="2:3">
      <c r="B19">
        <v>3.4</v>
      </c>
      <c r="C19" t="s">
        <v>167</v>
      </c>
    </row>
    <row r="20" spans="2:3">
      <c r="B20">
        <v>3.5</v>
      </c>
      <c r="C20" t="s">
        <v>168</v>
      </c>
    </row>
    <row r="21" spans="2:3">
      <c r="B21">
        <v>4</v>
      </c>
      <c r="C21" t="s">
        <v>169</v>
      </c>
    </row>
    <row r="22" spans="2:3">
      <c r="B22">
        <v>4.0999999999999996</v>
      </c>
      <c r="C22" t="s">
        <v>170</v>
      </c>
    </row>
    <row r="23" spans="2:3">
      <c r="B23">
        <v>4.2</v>
      </c>
      <c r="C23" t="s">
        <v>171</v>
      </c>
    </row>
    <row r="24" spans="2:3">
      <c r="B24">
        <v>5</v>
      </c>
      <c r="C24" t="s">
        <v>172</v>
      </c>
    </row>
    <row r="25" spans="2:3">
      <c r="B25">
        <v>5.0999999999999996</v>
      </c>
      <c r="C25" t="s">
        <v>173</v>
      </c>
    </row>
    <row r="26" spans="2:3">
      <c r="B26" t="s">
        <v>174</v>
      </c>
      <c r="C26" t="s">
        <v>175</v>
      </c>
    </row>
    <row r="27" spans="2:3">
      <c r="B27" t="s">
        <v>176</v>
      </c>
      <c r="C27" t="s">
        <v>177</v>
      </c>
    </row>
    <row r="28" spans="2:3">
      <c r="B28" t="s">
        <v>178</v>
      </c>
      <c r="C28" t="s">
        <v>179</v>
      </c>
    </row>
    <row r="29" spans="2:3">
      <c r="B29" t="s">
        <v>180</v>
      </c>
      <c r="C29" t="s">
        <v>181</v>
      </c>
    </row>
    <row r="30" spans="2:3">
      <c r="B30">
        <v>5.2</v>
      </c>
      <c r="C30" t="s">
        <v>182</v>
      </c>
    </row>
    <row r="31" spans="2:3">
      <c r="B31" t="s">
        <v>36</v>
      </c>
      <c r="C31" t="s">
        <v>183</v>
      </c>
    </row>
    <row r="32" spans="2:3">
      <c r="B32" t="s">
        <v>37</v>
      </c>
      <c r="C32" t="s">
        <v>184</v>
      </c>
    </row>
    <row r="33" spans="2:3">
      <c r="B33" t="s">
        <v>38</v>
      </c>
      <c r="C33" t="s">
        <v>185</v>
      </c>
    </row>
    <row r="34" spans="2:3">
      <c r="B34">
        <v>5.3</v>
      </c>
      <c r="C34" t="s">
        <v>42</v>
      </c>
    </row>
    <row r="35" spans="2:3">
      <c r="B35">
        <v>5.4</v>
      </c>
      <c r="C35" t="s">
        <v>43</v>
      </c>
    </row>
    <row r="36" spans="2:3">
      <c r="B36">
        <v>5.5</v>
      </c>
      <c r="C36" t="s">
        <v>186</v>
      </c>
    </row>
    <row r="37" spans="2:3">
      <c r="B37">
        <v>6</v>
      </c>
      <c r="C37" t="s">
        <v>187</v>
      </c>
    </row>
    <row r="38" spans="2:3">
      <c r="B38">
        <v>6.1</v>
      </c>
      <c r="C38" t="s">
        <v>188</v>
      </c>
    </row>
    <row r="39" spans="2:3">
      <c r="B39">
        <v>6.2</v>
      </c>
      <c r="C39" t="s">
        <v>189</v>
      </c>
    </row>
    <row r="40" spans="2:3">
      <c r="B40">
        <v>6.3</v>
      </c>
      <c r="C40" t="s">
        <v>190</v>
      </c>
    </row>
    <row r="41" spans="2:3">
      <c r="B41">
        <v>7</v>
      </c>
      <c r="C41" t="s">
        <v>191</v>
      </c>
    </row>
    <row r="42" spans="2:3">
      <c r="B42">
        <v>7.1</v>
      </c>
      <c r="C42" t="s">
        <v>192</v>
      </c>
    </row>
    <row r="43" spans="2:3">
      <c r="B43">
        <v>7.2</v>
      </c>
      <c r="C43" t="s">
        <v>193</v>
      </c>
    </row>
    <row r="44" spans="2:3">
      <c r="B44" t="s">
        <v>194</v>
      </c>
      <c r="C44" t="s">
        <v>195</v>
      </c>
    </row>
    <row r="45" spans="2:3">
      <c r="B45" t="s">
        <v>196</v>
      </c>
      <c r="C45" t="s">
        <v>197</v>
      </c>
    </row>
    <row r="46" spans="2:3">
      <c r="B46" t="s">
        <v>198</v>
      </c>
      <c r="C46" t="s">
        <v>199</v>
      </c>
    </row>
    <row r="47" spans="2:3">
      <c r="B47" t="s">
        <v>200</v>
      </c>
      <c r="C47" t="s">
        <v>201</v>
      </c>
    </row>
    <row r="48" spans="2:3">
      <c r="B48">
        <v>7.3</v>
      </c>
      <c r="C48" t="s">
        <v>202</v>
      </c>
    </row>
    <row r="49" spans="2:3">
      <c r="B49">
        <v>7.4</v>
      </c>
      <c r="C49" t="s">
        <v>203</v>
      </c>
    </row>
    <row r="50" spans="2:3">
      <c r="B50">
        <v>7.5</v>
      </c>
      <c r="C50" t="s">
        <v>204</v>
      </c>
    </row>
    <row r="51" spans="2:3">
      <c r="B51">
        <v>8</v>
      </c>
      <c r="C51" t="s">
        <v>205</v>
      </c>
    </row>
    <row r="52" spans="2:3">
      <c r="B52">
        <v>8.1</v>
      </c>
      <c r="C52" t="s">
        <v>206</v>
      </c>
    </row>
    <row r="53" spans="2:3">
      <c r="B53">
        <v>8.1999999999999993</v>
      </c>
      <c r="C53" t="s">
        <v>207</v>
      </c>
    </row>
    <row r="54" spans="2:3">
      <c r="B54" t="s">
        <v>208</v>
      </c>
      <c r="C54" t="s">
        <v>209</v>
      </c>
    </row>
    <row r="55" spans="2:3">
      <c r="B55" t="s">
        <v>17</v>
      </c>
      <c r="C55" t="s">
        <v>210</v>
      </c>
    </row>
    <row r="56" spans="2:3">
      <c r="B56" t="s">
        <v>211</v>
      </c>
      <c r="C56" t="s">
        <v>197</v>
      </c>
    </row>
    <row r="57" spans="2:3">
      <c r="B57" t="s">
        <v>212</v>
      </c>
      <c r="C57" t="s">
        <v>213</v>
      </c>
    </row>
    <row r="58" spans="2:3">
      <c r="B58">
        <v>8.3000000000000007</v>
      </c>
      <c r="C58" t="s">
        <v>214</v>
      </c>
    </row>
    <row r="59" spans="2:3">
      <c r="B59" t="s">
        <v>215</v>
      </c>
      <c r="C59" t="s">
        <v>216</v>
      </c>
    </row>
    <row r="60" spans="2:3">
      <c r="B60" t="s">
        <v>217</v>
      </c>
      <c r="C60" t="s">
        <v>218</v>
      </c>
    </row>
    <row r="61" spans="2:3">
      <c r="B61" t="s">
        <v>219</v>
      </c>
      <c r="C61" t="s">
        <v>220</v>
      </c>
    </row>
    <row r="62" spans="2:3">
      <c r="B62" t="s">
        <v>221</v>
      </c>
      <c r="C62" t="s">
        <v>222</v>
      </c>
    </row>
    <row r="63" spans="2:3">
      <c r="B63" t="s">
        <v>223</v>
      </c>
      <c r="C63" t="s">
        <v>224</v>
      </c>
    </row>
    <row r="64" spans="2:3">
      <c r="B64" t="s">
        <v>225</v>
      </c>
      <c r="C64" t="s">
        <v>226</v>
      </c>
    </row>
    <row r="65" spans="2:3">
      <c r="B65" t="s">
        <v>215</v>
      </c>
      <c r="C65" t="s">
        <v>227</v>
      </c>
    </row>
    <row r="66" spans="2:3">
      <c r="B66">
        <v>8.4</v>
      </c>
      <c r="C66" s="69" t="s">
        <v>301</v>
      </c>
    </row>
    <row r="67" spans="2:3">
      <c r="B67">
        <v>8.5</v>
      </c>
      <c r="C67" t="s">
        <v>228</v>
      </c>
    </row>
    <row r="68" spans="2:3">
      <c r="B68">
        <v>9</v>
      </c>
      <c r="C68" t="s">
        <v>229</v>
      </c>
    </row>
    <row r="69" spans="2:3">
      <c r="B69">
        <v>9.1</v>
      </c>
      <c r="C69" t="s">
        <v>230</v>
      </c>
    </row>
    <row r="70" spans="2:3">
      <c r="B70">
        <v>9.1999999999999993</v>
      </c>
      <c r="C70" t="s">
        <v>231</v>
      </c>
    </row>
    <row r="71" spans="2:3">
      <c r="B71">
        <v>9.3000000000000007</v>
      </c>
      <c r="C71" t="s">
        <v>232</v>
      </c>
    </row>
    <row r="72" spans="2:3">
      <c r="B72">
        <v>9.4</v>
      </c>
      <c r="C72" t="s">
        <v>233</v>
      </c>
    </row>
    <row r="73" spans="2:3">
      <c r="B73">
        <v>9.5</v>
      </c>
      <c r="C73" t="s">
        <v>234</v>
      </c>
    </row>
    <row r="74" spans="2:3">
      <c r="B74">
        <v>10</v>
      </c>
      <c r="C74" t="s">
        <v>235</v>
      </c>
    </row>
    <row r="75" spans="2:3">
      <c r="B75">
        <v>10.1</v>
      </c>
      <c r="C75" t="s">
        <v>236</v>
      </c>
    </row>
    <row r="76" spans="2:3">
      <c r="B76">
        <v>10.199999999999999</v>
      </c>
      <c r="C76" t="s">
        <v>237</v>
      </c>
    </row>
    <row r="77" spans="2:3">
      <c r="B77">
        <v>10.3</v>
      </c>
      <c r="C77" t="s">
        <v>238</v>
      </c>
    </row>
    <row r="78" spans="2:3">
      <c r="B78">
        <v>10.4</v>
      </c>
      <c r="C78" t="s">
        <v>239</v>
      </c>
    </row>
    <row r="79" spans="2:3">
      <c r="B79">
        <v>10.5</v>
      </c>
      <c r="C79" t="s">
        <v>240</v>
      </c>
    </row>
    <row r="80" spans="2:3">
      <c r="B80">
        <v>10.6</v>
      </c>
      <c r="C80" t="s">
        <v>241</v>
      </c>
    </row>
    <row r="81" spans="2:3">
      <c r="B81">
        <v>11</v>
      </c>
      <c r="C81" t="s">
        <v>62</v>
      </c>
    </row>
    <row r="82" spans="2:3">
      <c r="B82">
        <v>11.1</v>
      </c>
      <c r="C82" t="s">
        <v>242</v>
      </c>
    </row>
    <row r="83" spans="2:3">
      <c r="B83">
        <v>11.2</v>
      </c>
      <c r="C83" t="s">
        <v>243</v>
      </c>
    </row>
    <row r="84" spans="2:3">
      <c r="B84">
        <v>11.3</v>
      </c>
      <c r="C84" t="s">
        <v>244</v>
      </c>
    </row>
    <row r="85" spans="2:3">
      <c r="B85">
        <v>11.4</v>
      </c>
      <c r="C85" t="s">
        <v>245</v>
      </c>
    </row>
    <row r="86" spans="2:3">
      <c r="B86">
        <v>11.5</v>
      </c>
      <c r="C86" t="s">
        <v>246</v>
      </c>
    </row>
    <row r="87" spans="2:3">
      <c r="B87">
        <v>11.6</v>
      </c>
      <c r="C87" t="s">
        <v>247</v>
      </c>
    </row>
    <row r="88" spans="2:3">
      <c r="B88">
        <v>11.7</v>
      </c>
      <c r="C88" t="s">
        <v>248</v>
      </c>
    </row>
    <row r="89" spans="2:3">
      <c r="B89">
        <v>11.8</v>
      </c>
      <c r="C89" t="s">
        <v>249</v>
      </c>
    </row>
    <row r="90" spans="2:3">
      <c r="B90">
        <v>11.9</v>
      </c>
      <c r="C90" t="s">
        <v>250</v>
      </c>
    </row>
    <row r="91" spans="2:3">
      <c r="B91" t="s">
        <v>251</v>
      </c>
      <c r="C91" t="s">
        <v>252</v>
      </c>
    </row>
    <row r="92" spans="2:3">
      <c r="B92" t="s">
        <v>253</v>
      </c>
      <c r="C92" t="s">
        <v>254</v>
      </c>
    </row>
    <row r="93" spans="2:3">
      <c r="B93" s="95">
        <v>11.1</v>
      </c>
      <c r="C93" t="s">
        <v>255</v>
      </c>
    </row>
    <row r="94" spans="2:3">
      <c r="B94">
        <v>11.11</v>
      </c>
      <c r="C94" t="s">
        <v>256</v>
      </c>
    </row>
    <row r="95" spans="2:3">
      <c r="B95">
        <v>11.12</v>
      </c>
      <c r="C95" t="s">
        <v>257</v>
      </c>
    </row>
    <row r="96" spans="2:3">
      <c r="B96">
        <v>12</v>
      </c>
      <c r="C96" t="s">
        <v>258</v>
      </c>
    </row>
    <row r="97" spans="2:3">
      <c r="B97">
        <v>12.1</v>
      </c>
      <c r="C97" t="s">
        <v>259</v>
      </c>
    </row>
    <row r="98" spans="2:3">
      <c r="B98">
        <v>12.2</v>
      </c>
      <c r="C98" t="s">
        <v>260</v>
      </c>
    </row>
    <row r="99" spans="2:3">
      <c r="B99">
        <v>12.3</v>
      </c>
      <c r="C99" t="s">
        <v>261</v>
      </c>
    </row>
    <row r="100" spans="2:3">
      <c r="B100">
        <v>12.4</v>
      </c>
      <c r="C100" t="s">
        <v>262</v>
      </c>
    </row>
    <row r="101" spans="2:3">
      <c r="B101" t="s">
        <v>263</v>
      </c>
      <c r="C101" t="s">
        <v>264</v>
      </c>
    </row>
    <row r="102" spans="2:3">
      <c r="B102" t="s">
        <v>265</v>
      </c>
      <c r="C102" t="s">
        <v>266</v>
      </c>
    </row>
    <row r="103" spans="2:3">
      <c r="B103" t="s">
        <v>267</v>
      </c>
      <c r="C103" t="s">
        <v>268</v>
      </c>
    </row>
    <row r="104" spans="2:3">
      <c r="B104" t="s">
        <v>269</v>
      </c>
      <c r="C104" t="s">
        <v>270</v>
      </c>
    </row>
    <row r="105" spans="2:3">
      <c r="B105">
        <v>13</v>
      </c>
      <c r="C105" t="s">
        <v>63</v>
      </c>
    </row>
    <row r="106" spans="2:3">
      <c r="B106">
        <v>13.1</v>
      </c>
      <c r="C106" t="s">
        <v>271</v>
      </c>
    </row>
    <row r="107" spans="2:3">
      <c r="B107">
        <v>13.2</v>
      </c>
      <c r="C107" t="s">
        <v>272</v>
      </c>
    </row>
    <row r="108" spans="2:3">
      <c r="B108">
        <v>13.3</v>
      </c>
      <c r="C108" t="s">
        <v>71</v>
      </c>
    </row>
    <row r="109" spans="2:3">
      <c r="B109">
        <v>13.4</v>
      </c>
      <c r="C109" t="s">
        <v>273</v>
      </c>
    </row>
    <row r="110" spans="2:3">
      <c r="B110">
        <v>14</v>
      </c>
      <c r="C110" t="s">
        <v>274</v>
      </c>
    </row>
    <row r="111" spans="2:3">
      <c r="B111">
        <v>14.1</v>
      </c>
      <c r="C111" t="s">
        <v>64</v>
      </c>
    </row>
    <row r="112" spans="2:3">
      <c r="B112" t="s">
        <v>275</v>
      </c>
      <c r="C112" t="s">
        <v>276</v>
      </c>
    </row>
    <row r="113" spans="2:3">
      <c r="B113" t="s">
        <v>277</v>
      </c>
      <c r="C113" t="s">
        <v>278</v>
      </c>
    </row>
    <row r="114" spans="2:3">
      <c r="B114" t="s">
        <v>279</v>
      </c>
      <c r="C114" t="s">
        <v>280</v>
      </c>
    </row>
    <row r="115" spans="2:3">
      <c r="B115" t="s">
        <v>281</v>
      </c>
      <c r="C115" t="s">
        <v>282</v>
      </c>
    </row>
    <row r="116" spans="2:3">
      <c r="B116">
        <v>14.2</v>
      </c>
      <c r="C116" t="s">
        <v>283</v>
      </c>
    </row>
    <row r="117" spans="2:3">
      <c r="B117">
        <v>15</v>
      </c>
      <c r="C117" t="s">
        <v>284</v>
      </c>
    </row>
    <row r="118" spans="2:3">
      <c r="B118">
        <v>15.1</v>
      </c>
      <c r="C118" t="s">
        <v>285</v>
      </c>
    </row>
    <row r="119" spans="2:3">
      <c r="B119">
        <v>15.2</v>
      </c>
      <c r="C119" t="s">
        <v>286</v>
      </c>
    </row>
    <row r="120" spans="2:3">
      <c r="B120" t="s">
        <v>287</v>
      </c>
      <c r="C120" t="s">
        <v>288</v>
      </c>
    </row>
    <row r="121" spans="2:3">
      <c r="B121" t="s">
        <v>289</v>
      </c>
      <c r="C121" t="s">
        <v>290</v>
      </c>
    </row>
    <row r="122" spans="2:3">
      <c r="B122" t="s">
        <v>291</v>
      </c>
      <c r="C122" t="s">
        <v>292</v>
      </c>
    </row>
    <row r="123" spans="2:3">
      <c r="B123" t="s">
        <v>293</v>
      </c>
      <c r="C123" t="s">
        <v>294</v>
      </c>
    </row>
    <row r="124" spans="2:3">
      <c r="B124" t="s">
        <v>295</v>
      </c>
      <c r="C124" t="s">
        <v>296</v>
      </c>
    </row>
    <row r="125" spans="2:3">
      <c r="B125" t="s">
        <v>297</v>
      </c>
      <c r="C125" t="s">
        <v>298</v>
      </c>
    </row>
    <row r="126" spans="2:3">
      <c r="B126">
        <v>15.3</v>
      </c>
      <c r="C126" t="s">
        <v>299</v>
      </c>
    </row>
    <row r="127" spans="2:3">
      <c r="B127">
        <v>15.4</v>
      </c>
      <c r="C127" t="s">
        <v>74</v>
      </c>
    </row>
    <row r="128" spans="2:3">
      <c r="B128">
        <v>15.5</v>
      </c>
      <c r="C128" t="s">
        <v>300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7</vt:i4>
      </vt:variant>
    </vt:vector>
  </HeadingPairs>
  <TitlesOfParts>
    <vt:vector size="15" baseType="lpstr">
      <vt:lpstr>Notice et chapitrage CCTP</vt:lpstr>
      <vt:lpstr>SYNTHESE</vt:lpstr>
      <vt:lpstr>TF DPGF PIR EST</vt:lpstr>
      <vt:lpstr>TO DPGF CINEMA</vt:lpstr>
      <vt:lpstr>BPU</vt:lpstr>
      <vt:lpstr>DQE TF PIR EST</vt:lpstr>
      <vt:lpstr>DQE TO CINEMA</vt:lpstr>
      <vt:lpstr>Base de recherche</vt:lpstr>
      <vt:lpstr>'Notice et chapitrage CCTP'!OLE_LINK2</vt:lpstr>
      <vt:lpstr>BPU!Zone_d_impression</vt:lpstr>
      <vt:lpstr>'DQE TF PIR EST'!Zone_d_impression</vt:lpstr>
      <vt:lpstr>'DQE TO CINEMA'!Zone_d_impression</vt:lpstr>
      <vt:lpstr>SYNTHESE!Zone_d_impression</vt:lpstr>
      <vt:lpstr>'TF DPGF PIR EST'!Zone_d_impression</vt:lpstr>
      <vt:lpstr>'TO DPGF CINEMA'!Zone_d_impression</vt:lpstr>
    </vt:vector>
  </TitlesOfParts>
  <Company>Burgeap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DPGF BPU DQE - CCTP DEM</dc:title>
  <dc:creator>n.fredouille@burgeap.fr;Stéphane ROBERT</dc:creator>
  <cp:lastModifiedBy>Henri GALLAND</cp:lastModifiedBy>
  <cp:lastPrinted>2025-11-05T11:06:42Z</cp:lastPrinted>
  <dcterms:created xsi:type="dcterms:W3CDTF">2016-04-20T09:52:12Z</dcterms:created>
  <dcterms:modified xsi:type="dcterms:W3CDTF">2026-04-02T12:48:51Z</dcterms:modified>
</cp:coreProperties>
</file>